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5"/>
  </bookViews>
  <sheets>
    <sheet name="BDI" sheetId="3" r:id="rId1"/>
    <sheet name="MC" sheetId="8" r:id="rId2"/>
    <sheet name="PO" sheetId="6" r:id="rId3"/>
    <sheet name="CFF" sheetId="5" r:id="rId4"/>
    <sheet name="BM" sheetId="9" r:id="rId5"/>
    <sheet name="PLE" sheetId="11" r:id="rId6"/>
  </sheets>
  <externalReferences>
    <externalReference r:id="rId7"/>
  </externalReferences>
  <definedNames>
    <definedName name="_xlnm.Print_Area" localSheetId="0">BDI!$A$1:$I$47</definedName>
    <definedName name="_xlnm.Print_Area" localSheetId="4">BM!$A$1:$P$50</definedName>
    <definedName name="_xlnm.Print_Area" localSheetId="3">CFF!$A$1:$J$34</definedName>
    <definedName name="_xlnm.Print_Area" localSheetId="1">MC!$A$1:$I$49</definedName>
    <definedName name="_xlnm.Print_Area" localSheetId="5">PLE!$A$1:$J$51</definedName>
    <definedName name="_xlnm.Print_Area" localSheetId="2">PO!$A$1:$I$48</definedName>
    <definedName name="ORÇAMENTO.CustoUnitario" localSheetId="4" hidden="1">ROUND(BM!$U1,15-13*BM!$AF$8)</definedName>
    <definedName name="ORÇAMENTO.CustoUnitario" localSheetId="1" hidden="1">ROUND(MC!$U1,15-13*MC!$AF$8)</definedName>
    <definedName name="ORÇAMENTO.CustoUnitario" hidden="1">ROUND(PO!$S1,15-13*PO!$AD$8)</definedName>
    <definedName name="ORÇAMENTO.PrecoUnitarioLicitado" localSheetId="4" hidden="1">BM!$AL1</definedName>
    <definedName name="ORÇAMENTO.PrecoUnitarioLicitado" localSheetId="1" hidden="1">MC!$AL1</definedName>
    <definedName name="ORÇAMENTO.PrecoUnitarioLicitado" hidden="1">PO!$AJ1</definedName>
    <definedName name="SomaAgrup" localSheetId="4" hidden="1">SUMIF(OFFSET(BM!$C1,1,0,BM!$D1),"S",OFFSET(BM!A1,1,0,BM!$D1))</definedName>
    <definedName name="SomaAgrup" localSheetId="1" hidden="1">SUMIF(OFFSET(MC!$C1,1,0,MC!$D1),"S",OFFSET(MC!A1,1,0,MC!$D1))</definedName>
    <definedName name="SomaAgrup" hidden="1">SUMIF(OFFSET(PO!$C1,1,0,PO!$D1),"S",OFFSET(PO!A1,1,0,PO!$D1))</definedName>
    <definedName name="TIPOORCAMENTO" hidden="1">IF(VALUE([1]MENU!$O$3)=2,"Licitado","Proposto")</definedName>
    <definedName name="VTOTAL1" localSheetId="4" hidden="1">ROUND(BM!$T1*BM!$W1,15-13*BM!$AF$11)</definedName>
    <definedName name="VTOTAL1" localSheetId="1" hidden="1">ROUND(MC!$T1*MC!$W1,15-13*MC!$AF$11)</definedName>
    <definedName name="VTOTAL1" hidden="1">ROUND(PO!$R1*PO!$U1,15-13*PO!$AD$11)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1" l="1"/>
  <c r="D42" i="11" l="1"/>
  <c r="D43" i="11" s="1"/>
  <c r="D41" i="11"/>
  <c r="D37" i="11"/>
  <c r="D38" i="11" s="1"/>
  <c r="D33" i="11"/>
  <c r="D34" i="11" s="1"/>
  <c r="D29" i="11"/>
  <c r="D30" i="11" s="1"/>
  <c r="D28" i="11"/>
  <c r="D27" i="11" s="1"/>
  <c r="D24" i="11"/>
  <c r="D23" i="11" s="1"/>
  <c r="I43" i="9"/>
  <c r="I42" i="9"/>
  <c r="I41" i="9"/>
  <c r="I40" i="9"/>
  <c r="F35" i="9"/>
  <c r="F36" i="9" s="1"/>
  <c r="H23" i="9"/>
  <c r="I21" i="9"/>
  <c r="D26" i="5"/>
  <c r="D25" i="5"/>
  <c r="D24" i="5"/>
  <c r="D23" i="5"/>
  <c r="D22" i="5"/>
  <c r="D21" i="5"/>
  <c r="F35" i="8"/>
  <c r="F36" i="8" s="1"/>
  <c r="D44" i="11" l="1"/>
  <c r="D39" i="11"/>
  <c r="D35" i="11"/>
  <c r="D31" i="11"/>
  <c r="D26" i="11"/>
  <c r="D22" i="11"/>
  <c r="F37" i="9"/>
  <c r="I36" i="9"/>
  <c r="I35" i="9"/>
  <c r="F37" i="8"/>
  <c r="D40" i="11" l="1"/>
  <c r="D36" i="11"/>
  <c r="D32" i="11"/>
  <c r="D25" i="11"/>
  <c r="D21" i="11"/>
  <c r="F38" i="9"/>
  <c r="I38" i="9" s="1"/>
  <c r="I37" i="9"/>
  <c r="F38" i="8"/>
  <c r="I40" i="6"/>
  <c r="F35" i="6"/>
  <c r="I35" i="6" s="1"/>
  <c r="D45" i="11" l="1"/>
  <c r="F36" i="6"/>
  <c r="H23" i="6"/>
  <c r="I21" i="6"/>
  <c r="E42" i="11" l="1"/>
  <c r="E43" i="11"/>
  <c r="E44" i="11"/>
  <c r="E38" i="11"/>
  <c r="E39" i="11"/>
  <c r="E40" i="11"/>
  <c r="E32" i="11"/>
  <c r="E34" i="11"/>
  <c r="E35" i="11"/>
  <c r="E36" i="11"/>
  <c r="E30" i="11"/>
  <c r="E31" i="11"/>
  <c r="E21" i="11"/>
  <c r="E27" i="11"/>
  <c r="E26" i="11"/>
  <c r="E25" i="11"/>
  <c r="E23" i="11"/>
  <c r="E22" i="11"/>
  <c r="E37" i="11"/>
  <c r="E20" i="11"/>
  <c r="E33" i="11"/>
  <c r="E28" i="11"/>
  <c r="E24" i="11"/>
  <c r="E41" i="11"/>
  <c r="E29" i="11"/>
  <c r="D20" i="5"/>
  <c r="D27" i="5" s="1"/>
  <c r="E26" i="5" s="1"/>
  <c r="E24" i="5"/>
  <c r="E23" i="5"/>
  <c r="E25" i="5"/>
  <c r="I42" i="6"/>
  <c r="I41" i="6"/>
  <c r="F37" i="6"/>
  <c r="I36" i="6"/>
  <c r="E45" i="11" l="1"/>
  <c r="F38" i="6"/>
  <c r="I38" i="6" s="1"/>
  <c r="I37" i="6"/>
  <c r="I43" i="6" l="1"/>
  <c r="E20" i="5"/>
  <c r="E21" i="5"/>
  <c r="E22" i="5"/>
  <c r="E27" i="5" l="1"/>
</calcChain>
</file>

<file path=xl/sharedStrings.xml><?xml version="1.0" encoding="utf-8"?>
<sst xmlns="http://schemas.openxmlformats.org/spreadsheetml/2006/main" count="367" uniqueCount="101">
  <si>
    <t>NÚMERO</t>
  </si>
  <si>
    <t>OBSERVAÇÃO</t>
  </si>
  <si>
    <t>OBJETO</t>
  </si>
  <si>
    <t>UNIDADE</t>
  </si>
  <si>
    <t>QUANTITATIVO</t>
  </si>
  <si>
    <t>PREÇO UNITÁRIO</t>
  </si>
  <si>
    <t>PREÇO UNITÁRIO COM BDI</t>
  </si>
  <si>
    <t>PREÇO TOTAL</t>
  </si>
  <si>
    <t>M2</t>
  </si>
  <si>
    <t>BDI</t>
  </si>
  <si>
    <t>CÓDIGO</t>
  </si>
  <si>
    <t>M</t>
  </si>
  <si>
    <t>M3</t>
  </si>
  <si>
    <t>TOTAL</t>
  </si>
  <si>
    <t>FOLHA Nº: 02/05</t>
  </si>
  <si>
    <t>ISS: 5,00%</t>
  </si>
  <si>
    <t>FORMA DE EXECUÇÃO</t>
  </si>
  <si>
    <t>INDIRETA</t>
  </si>
  <si>
    <t>BDI CONFORME PLANILHA MULTIPLA V3_05 - CAIXA ECONOMICA FEDERAL</t>
  </si>
  <si>
    <t>ORÇAMENTISTA</t>
  </si>
  <si>
    <t>ENG SAMUEL CARLOS DINIZ DOS SANTOS</t>
  </si>
  <si>
    <t>Representante do Tomador / Ag. Promotor ou Tomador</t>
  </si>
  <si>
    <t>CREA/CAU:</t>
  </si>
  <si>
    <t>223019/LD</t>
  </si>
  <si>
    <t>Nome:</t>
  </si>
  <si>
    <t>ELMO ALVES DO NASCIMENTO</t>
  </si>
  <si>
    <t>Cargo:</t>
  </si>
  <si>
    <t>PREFEITO MUNICIPAL</t>
  </si>
  <si>
    <t>FOLHA Nº: 01/05</t>
  </si>
  <si>
    <t>VALOR/META</t>
  </si>
  <si>
    <t>PESO</t>
  </si>
  <si>
    <t>MÊS 1</t>
  </si>
  <si>
    <t>MÊS 2</t>
  </si>
  <si>
    <t>MÊS 3</t>
  </si>
  <si>
    <t>PLACA DE OBRA EM CHAPA DE ACO GALVANIZADO</t>
  </si>
  <si>
    <t>74209/1</t>
  </si>
  <si>
    <t>FOLHA Nº: 03/05</t>
  </si>
  <si>
    <t>MEMORIAL DE CALCULO</t>
  </si>
  <si>
    <t>VOLUME</t>
  </si>
  <si>
    <t>COMPRIMENTO</t>
  </si>
  <si>
    <t>FOLHA Nº: 04/05</t>
  </si>
  <si>
    <t>CRONOGRAMA FÍSICO (%)</t>
  </si>
  <si>
    <t>CRONOGRAMA FINANCEIRO (R$)</t>
  </si>
  <si>
    <t>SALDO</t>
  </si>
  <si>
    <t>ACUMULADO ANTERIOR</t>
  </si>
  <si>
    <t>PERIODO</t>
  </si>
  <si>
    <t>ACUMULADO INCLUINDO O PERIODO</t>
  </si>
  <si>
    <t>LOCAL: BOA VISTA</t>
  </si>
  <si>
    <t>SERVIÇOS PRELIMINARES</t>
  </si>
  <si>
    <t>REGULARIZACAO E COMPACTACAO DE SUBLEITO ATE 20 CM DE ESPESSURA</t>
  </si>
  <si>
    <t>CBUQ</t>
  </si>
  <si>
    <t>EXECUÇÃO DE IMPRIMAÇÃO COM ASFALTO DILUÍDO CM-30. AF_09/2017</t>
  </si>
  <si>
    <t>96401</t>
  </si>
  <si>
    <t>PINTURA DE LIGACAO COM EMULSAO RR-1C</t>
  </si>
  <si>
    <t>72942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</si>
  <si>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</si>
  <si>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</si>
  <si>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95303</t>
  </si>
  <si>
    <t>M3 X KM</t>
  </si>
  <si>
    <t>SARJETA</t>
  </si>
  <si>
    <t>EXECUÇÃO DE SARJETA DE CONCRETO USINADO, MOLDADA  IN LOCO  EM TRECHO RETO, 30 CM BASE X 15 CM ALTURA. AF_06/2016</t>
  </si>
  <si>
    <t>94281</t>
  </si>
  <si>
    <t>ESCAVACAO MECANICA CAMPO ABERTO EM SOLO EXCETO ROCHA ATE 2,00M PROFUNDIDADE</t>
  </si>
  <si>
    <t>REATERRO MANUAL APILOADO COM SOQUETE. AF_10/2017</t>
  </si>
  <si>
    <t>OBSEERVAÇÃO</t>
  </si>
  <si>
    <t>VOLUME X DISTANCIA</t>
  </si>
  <si>
    <t>EVENTOS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</si>
  <si>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</si>
  <si>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FOLHA Nº: 05/05</t>
  </si>
  <si>
    <t>PLANILHA SINAP 09/2019</t>
  </si>
  <si>
    <t>CRONOGRAMA FÍSICO FINANCEIRO</t>
  </si>
  <si>
    <t>MÊS 4</t>
  </si>
  <si>
    <t>PREFEITURA MUNICIPAL DE CAPIM BRANCO</t>
  </si>
  <si>
    <t>DATA: 06/02/2020</t>
  </si>
  <si>
    <t>ESCAVACAO E CARGA MATERIAL 1A CATEGORIA, UTILIZANDO TRATOR DE ESTEIRAS DE 110 A 160HP COM LAMINA, PESO OPERACIONAL * 13T  E PA CARREGADEIRA COM 170 HP.</t>
  </si>
  <si>
    <t>74151/1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</si>
  <si>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</si>
  <si>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BASE DE SOLO - BRITA (50/50), MISTURA EM USINA, COMPACTACAO 100% PROCTOR MODIFICADO, EXCLUSIVE ESCAVACAO, CARGA E TRANSPORTE</t>
  </si>
  <si>
    <t>TRANSPORTE COMERCIAL DE BRITA</t>
  </si>
  <si>
    <t>M3XKM</t>
  </si>
  <si>
    <t>OBRA: ESTRADA VICINAL DE BOA VISTA - TRECHO 3 , 354 METROS</t>
  </si>
  <si>
    <t>ASSENTAMENTO DE GUIA</t>
  </si>
  <si>
    <t>SUBLEITO</t>
  </si>
  <si>
    <t>BASE</t>
  </si>
  <si>
    <t>ABERTURA DA CAIXA</t>
  </si>
  <si>
    <t>354*6</t>
  </si>
  <si>
    <t>354*6*0,2</t>
  </si>
  <si>
    <t>354*6*0,2/2</t>
  </si>
  <si>
    <t>354*6*0,2*18,3</t>
  </si>
  <si>
    <t>354*2</t>
  </si>
  <si>
    <t>354*2*0,2*0,15</t>
  </si>
  <si>
    <t>354*6*0,03</t>
  </si>
  <si>
    <t>354*6*0,03*25</t>
  </si>
  <si>
    <t>354*2*0,3*0,15</t>
  </si>
  <si>
    <t>AREA</t>
  </si>
  <si>
    <t>MÊS 5</t>
  </si>
  <si>
    <t>ABERTURA DE CAIXA</t>
  </si>
  <si>
    <t>OBRA:  ESTRADA VICINAL DE BOA VISTA - TRECHO 3 , 354 METROS</t>
  </si>
  <si>
    <t>MODELO DE BOLETIM DE METIÇÃO A SER SEGUIDO (ESTE BOLETIM SERÁ PAGO DE ACORDO COM AS PARCELAS DESCRITAS NA PLANILHA DE LEVANTAMENTO DE EVENTOS)</t>
  </si>
  <si>
    <t>PLANILHA DE LEVANTAMENTO DE EVENTOS (SÓ SERÁ PAGO O EVENTO COMPLETO)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</si>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</sst>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Book Antiqua"/>
      <family val="1"/>
    </font>
    <font>
      <sz val="11"/>
      <name val="Calibri"/>
      <family val="2"/>
    </font>
    <font>
      <b/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0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Border="1"/>
    <xf numFmtId="164" fontId="1" fillId="0" borderId="11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1" fillId="3" borderId="11" xfId="0" applyNumberFormat="1" applyFont="1" applyFill="1" applyBorder="1" applyAlignment="1">
      <alignment horizontal="center"/>
    </xf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10" fontId="4" fillId="3" borderId="0" xfId="0" applyNumberFormat="1" applyFont="1" applyFill="1" applyBorder="1" applyAlignment="1">
      <alignment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164" fontId="1" fillId="3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0" fillId="2" borderId="10" xfId="0" applyFill="1" applyBorder="1"/>
    <xf numFmtId="0" fontId="0" fillId="2" borderId="9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/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8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0" xfId="0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vertical="center" wrapText="1"/>
    </xf>
    <xf numFmtId="0" fontId="9" fillId="2" borderId="1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2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/>
    <xf numFmtId="2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3" xfId="0" applyNumberForma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/>
    <xf numFmtId="2" fontId="0" fillId="3" borderId="9" xfId="0" applyNumberFormat="1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9" xfId="0" applyNumberFormat="1" applyFill="1" applyBorder="1"/>
    <xf numFmtId="16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/>
    <xf numFmtId="0" fontId="0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2" fontId="0" fillId="3" borderId="0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/>
    <xf numFmtId="164" fontId="0" fillId="3" borderId="15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/>
    <xf numFmtId="2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3" xfId="0" applyNumberFormat="1" applyFill="1" applyBorder="1"/>
    <xf numFmtId="0" fontId="8" fillId="4" borderId="11" xfId="0" applyFont="1" applyFill="1" applyBorder="1" applyAlignment="1" applyProtection="1">
      <alignment vertical="center" wrapText="1"/>
    </xf>
    <xf numFmtId="10" fontId="7" fillId="4" borderId="1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shrinkToFit="1"/>
    </xf>
    <xf numFmtId="9" fontId="13" fillId="3" borderId="4" xfId="1" applyFont="1" applyFill="1" applyBorder="1" applyAlignment="1">
      <alignment vertical="center" shrinkToFit="1"/>
    </xf>
    <xf numFmtId="9" fontId="13" fillId="3" borderId="5" xfId="1" applyFont="1" applyFill="1" applyBorder="1" applyAlignment="1">
      <alignment vertical="center" shrinkToFit="1"/>
    </xf>
    <xf numFmtId="9" fontId="13" fillId="3" borderId="6" xfId="1" applyFont="1" applyFill="1" applyBorder="1" applyAlignment="1">
      <alignment vertical="center" shrinkToFit="1"/>
    </xf>
    <xf numFmtId="2" fontId="1" fillId="2" borderId="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1" fillId="2" borderId="12" xfId="0" applyNumberFormat="1" applyFont="1" applyFill="1" applyBorder="1" applyAlignment="1">
      <alignment horizontal="center"/>
    </xf>
    <xf numFmtId="2" fontId="0" fillId="3" borderId="1" xfId="0" applyNumberFormat="1" applyFont="1" applyFill="1" applyBorder="1" applyAlignment="1">
      <alignment horizontal="center" vertical="center"/>
    </xf>
    <xf numFmtId="10" fontId="12" fillId="3" borderId="11" xfId="0" applyNumberFormat="1" applyFont="1" applyFill="1" applyBorder="1" applyAlignment="1">
      <alignment horizontal="center" vertical="center"/>
    </xf>
    <xf numFmtId="10" fontId="12" fillId="3" borderId="0" xfId="0" applyNumberFormat="1" applyFont="1" applyFill="1" applyBorder="1" applyAlignment="1">
      <alignment horizontal="center" vertical="center"/>
    </xf>
    <xf numFmtId="10" fontId="13" fillId="3" borderId="15" xfId="0" applyNumberFormat="1" applyFont="1" applyFill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center" vertical="center"/>
    </xf>
    <xf numFmtId="164" fontId="12" fillId="3" borderId="6" xfId="0" applyNumberFormat="1" applyFont="1" applyFill="1" applyBorder="1" applyAlignment="1">
      <alignment horizontal="center" vertical="center"/>
    </xf>
    <xf numFmtId="10" fontId="12" fillId="3" borderId="4" xfId="0" applyNumberFormat="1" applyFont="1" applyFill="1" applyBorder="1" applyAlignment="1">
      <alignment horizontal="center"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6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164" fontId="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164" fontId="4" fillId="0" borderId="0" xfId="0" applyNumberFormat="1" applyFont="1" applyFill="1" applyBorder="1" applyAlignment="1">
      <alignment vertical="center" wrapText="1"/>
    </xf>
    <xf numFmtId="10" fontId="4" fillId="0" borderId="0" xfId="0" applyNumberFormat="1" applyFont="1" applyFill="1" applyBorder="1" applyAlignment="1">
      <alignment vertical="center" wrapText="1"/>
    </xf>
    <xf numFmtId="164" fontId="1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 applyProtection="1">
      <alignment vertical="center" wrapText="1"/>
    </xf>
    <xf numFmtId="10" fontId="7" fillId="0" borderId="11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wrapText="1"/>
    </xf>
    <xf numFmtId="164" fontId="1" fillId="0" borderId="1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wrapText="1"/>
    </xf>
    <xf numFmtId="2" fontId="0" fillId="3" borderId="2" xfId="0" applyNumberFormat="1" applyFont="1" applyFill="1" applyBorder="1" applyAlignment="1">
      <alignment horizontal="center" vertical="center" wrapText="1"/>
    </xf>
    <xf numFmtId="164" fontId="0" fillId="3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wrapText="1"/>
    </xf>
    <xf numFmtId="2" fontId="0" fillId="3" borderId="3" xfId="0" applyNumberFormat="1" applyFont="1" applyFill="1" applyBorder="1" applyAlignment="1">
      <alignment horizontal="center" vertical="center" wrapText="1"/>
    </xf>
    <xf numFmtId="164" fontId="0" fillId="3" borderId="3" xfId="0" applyNumberFormat="1" applyFont="1" applyFill="1" applyBorder="1" applyAlignment="1">
      <alignment horizontal="center" vertical="center" wrapText="1"/>
    </xf>
    <xf numFmtId="164" fontId="0" fillId="2" borderId="6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164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2" fontId="0" fillId="3" borderId="2" xfId="0" applyNumberFormat="1" applyFont="1" applyFill="1" applyBorder="1" applyAlignment="1">
      <alignment horizontal="center" vertical="center"/>
    </xf>
    <xf numFmtId="10" fontId="12" fillId="3" borderId="4" xfId="1" applyNumberFormat="1" applyFont="1" applyFill="1" applyBorder="1" applyAlignment="1">
      <alignment horizontal="center" vertical="center"/>
    </xf>
    <xf numFmtId="164" fontId="0" fillId="0" borderId="0" xfId="0" applyNumberFormat="1" applyFill="1"/>
    <xf numFmtId="10" fontId="13" fillId="3" borderId="6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10" fontId="1" fillId="2" borderId="4" xfId="0" applyNumberFormat="1" applyFont="1" applyFill="1" applyBorder="1" applyAlignment="1">
      <alignment horizontal="left" vertical="center"/>
    </xf>
    <xf numFmtId="10" fontId="1" fillId="2" borderId="5" xfId="0" applyNumberFormat="1" applyFont="1" applyFill="1" applyBorder="1" applyAlignment="1">
      <alignment horizontal="left" vertical="center"/>
    </xf>
    <xf numFmtId="10" fontId="1" fillId="2" borderId="6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0" fontId="5" fillId="2" borderId="18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470647</xdr:colOff>
      <xdr:row>19</xdr:row>
      <xdr:rowOff>67236</xdr:rowOff>
    </xdr:from>
    <xdr:to>
      <xdr:col>7</xdr:col>
      <xdr:colOff>930088</xdr:colOff>
      <xdr:row>38</xdr:row>
      <xdr:rowOff>156883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3765177"/>
          <a:ext cx="10880912" cy="3709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5205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482" y="201706"/>
          <a:ext cx="4400921" cy="16253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9687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163" y="201706"/>
          <a:ext cx="4390275" cy="16253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/Downloads/200919%20T1%20LICITA&#199;&#195;O%202&#176;CONTRATO/CAIXA/T1%20MO%20CAIX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opLeftCell="A32" zoomScale="85" zoomScaleNormal="85" workbookViewId="0">
      <selection activeCell="I47" sqref="A1:I47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0" max="10" width="17.7109375" style="7" customWidth="1"/>
  </cols>
  <sheetData>
    <row r="1" spans="1:12" x14ac:dyDescent="0.25">
      <c r="A1" s="196"/>
      <c r="B1" s="196"/>
      <c r="C1" s="196"/>
      <c r="D1" s="196"/>
      <c r="E1" s="196"/>
      <c r="F1" s="196"/>
      <c r="G1" s="196"/>
      <c r="H1" s="196"/>
      <c r="I1" s="196"/>
    </row>
    <row r="2" spans="1:12" x14ac:dyDescent="0.25">
      <c r="A2" s="196"/>
      <c r="B2" s="196"/>
      <c r="C2" s="196"/>
      <c r="D2" s="196"/>
      <c r="E2" s="196"/>
      <c r="F2" s="196"/>
      <c r="G2" s="196"/>
      <c r="H2" s="196"/>
      <c r="I2" s="196"/>
    </row>
    <row r="3" spans="1:12" x14ac:dyDescent="0.25">
      <c r="A3" s="196"/>
      <c r="B3" s="196"/>
      <c r="C3" s="196"/>
      <c r="D3" s="196"/>
      <c r="E3" s="196"/>
      <c r="F3" s="196"/>
      <c r="G3" s="196"/>
      <c r="H3" s="196"/>
      <c r="I3" s="196"/>
    </row>
    <row r="4" spans="1:12" x14ac:dyDescent="0.25">
      <c r="A4" s="196"/>
      <c r="B4" s="196"/>
      <c r="C4" s="196"/>
      <c r="D4" s="196"/>
      <c r="E4" s="196"/>
      <c r="F4" s="196"/>
      <c r="G4" s="196"/>
      <c r="H4" s="196"/>
      <c r="I4" s="196"/>
    </row>
    <row r="5" spans="1:12" x14ac:dyDescent="0.25">
      <c r="A5" s="196"/>
      <c r="B5" s="196"/>
      <c r="C5" s="196"/>
      <c r="D5" s="196"/>
      <c r="E5" s="196"/>
      <c r="F5" s="196"/>
      <c r="G5" s="196"/>
      <c r="H5" s="196"/>
      <c r="I5" s="196"/>
    </row>
    <row r="6" spans="1:12" x14ac:dyDescent="0.25">
      <c r="A6" s="196"/>
      <c r="B6" s="196"/>
      <c r="C6" s="196"/>
      <c r="D6" s="196"/>
      <c r="E6" s="196"/>
      <c r="F6" s="196"/>
      <c r="G6" s="196"/>
      <c r="H6" s="196"/>
      <c r="I6" s="196"/>
    </row>
    <row r="7" spans="1:12" x14ac:dyDescent="0.25">
      <c r="A7" s="196"/>
      <c r="B7" s="196"/>
      <c r="C7" s="196"/>
      <c r="D7" s="196"/>
      <c r="E7" s="196"/>
      <c r="F7" s="196"/>
      <c r="G7" s="196"/>
      <c r="H7" s="196"/>
      <c r="I7" s="196"/>
    </row>
    <row r="8" spans="1:12" x14ac:dyDescent="0.25">
      <c r="A8" s="196"/>
      <c r="B8" s="196"/>
      <c r="C8" s="196"/>
      <c r="D8" s="196"/>
      <c r="E8" s="196"/>
      <c r="F8" s="196"/>
      <c r="G8" s="196"/>
      <c r="H8" s="196"/>
      <c r="I8" s="196"/>
    </row>
    <row r="9" spans="1:12" x14ac:dyDescent="0.25">
      <c r="A9" s="196"/>
      <c r="B9" s="196"/>
      <c r="C9" s="196"/>
      <c r="D9" s="196"/>
      <c r="E9" s="196"/>
      <c r="F9" s="196"/>
      <c r="G9" s="196"/>
      <c r="H9" s="196"/>
      <c r="I9" s="196"/>
    </row>
    <row r="10" spans="1:12" x14ac:dyDescent="0.25">
      <c r="A10" s="196"/>
      <c r="B10" s="196"/>
      <c r="C10" s="196"/>
      <c r="D10" s="196"/>
      <c r="E10" s="196"/>
      <c r="F10" s="196"/>
      <c r="G10" s="196"/>
      <c r="H10" s="196"/>
      <c r="I10" s="196"/>
    </row>
    <row r="11" spans="1:12" x14ac:dyDescent="0.25">
      <c r="A11" s="196"/>
      <c r="B11" s="196"/>
      <c r="C11" s="196"/>
      <c r="D11" s="196"/>
      <c r="E11" s="196"/>
      <c r="F11" s="196"/>
      <c r="G11" s="196"/>
      <c r="H11" s="196"/>
      <c r="I11" s="196"/>
    </row>
    <row r="12" spans="1:12" ht="15" customHeight="1" x14ac:dyDescent="0.25">
      <c r="A12" s="197"/>
      <c r="B12" s="197"/>
      <c r="C12" s="197"/>
      <c r="D12" s="197"/>
      <c r="E12" s="197"/>
      <c r="F12" s="197"/>
      <c r="G12" s="198" t="s">
        <v>28</v>
      </c>
      <c r="H12" s="198"/>
      <c r="I12" s="198"/>
      <c r="J12" s="36"/>
      <c r="K12" s="37"/>
      <c r="L12" s="35"/>
    </row>
    <row r="13" spans="1:12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36"/>
      <c r="K13" s="37"/>
      <c r="L13" s="35"/>
    </row>
    <row r="14" spans="1:12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5"/>
      <c r="J14" s="36"/>
      <c r="K14" s="37"/>
      <c r="L14" s="35"/>
    </row>
    <row r="15" spans="1:12" ht="15" customHeight="1" x14ac:dyDescent="0.25">
      <c r="A15" s="199" t="s">
        <v>80</v>
      </c>
      <c r="B15" s="199"/>
      <c r="C15" s="199"/>
      <c r="D15" s="199"/>
      <c r="E15" s="199"/>
      <c r="F15" s="199"/>
      <c r="G15" s="200"/>
      <c r="H15" s="201" t="s">
        <v>17</v>
      </c>
      <c r="I15" s="202"/>
      <c r="J15" s="36"/>
      <c r="K15" s="38"/>
      <c r="L15" s="35"/>
    </row>
    <row r="16" spans="1:12" ht="21" customHeight="1" x14ac:dyDescent="0.35">
      <c r="A16" s="190" t="s">
        <v>47</v>
      </c>
      <c r="B16" s="191"/>
      <c r="C16" s="191"/>
      <c r="D16" s="191"/>
      <c r="E16" s="191"/>
      <c r="F16" s="191"/>
      <c r="G16" s="191"/>
      <c r="H16" s="191"/>
      <c r="I16" s="192"/>
      <c r="J16" s="34"/>
      <c r="K16" s="39"/>
      <c r="L16" s="35"/>
    </row>
    <row r="17" spans="1:14" ht="15" customHeight="1" x14ac:dyDescent="0.35">
      <c r="A17" s="193" t="s">
        <v>69</v>
      </c>
      <c r="B17" s="194"/>
      <c r="C17" s="194"/>
      <c r="D17" s="194"/>
      <c r="E17" s="194"/>
      <c r="F17" s="194"/>
      <c r="G17" s="194"/>
      <c r="H17" s="194"/>
      <c r="I17" s="195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85" t="s">
        <v>18</v>
      </c>
      <c r="D18" s="186"/>
      <c r="E18" s="186"/>
      <c r="F18" s="186"/>
      <c r="G18" s="186"/>
      <c r="H18" s="186"/>
      <c r="I18" s="187"/>
      <c r="J18" s="34"/>
      <c r="K18" s="35"/>
      <c r="L18" s="35"/>
    </row>
    <row r="19" spans="1:14" ht="14.45" x14ac:dyDescent="0.35">
      <c r="A19" s="80"/>
      <c r="B19" s="81"/>
      <c r="C19" s="82"/>
      <c r="D19" s="83"/>
      <c r="E19" s="84"/>
      <c r="F19" s="85"/>
      <c r="G19" s="86"/>
      <c r="H19" s="87"/>
      <c r="I19" s="88"/>
      <c r="J19" s="36"/>
      <c r="K19" s="35"/>
      <c r="L19" s="35"/>
      <c r="M19" s="33"/>
      <c r="N19" s="33"/>
    </row>
    <row r="20" spans="1:14" ht="14.45" x14ac:dyDescent="0.35">
      <c r="A20" s="89"/>
      <c r="B20" s="90"/>
      <c r="C20" s="91"/>
      <c r="D20" s="92"/>
      <c r="E20" s="35"/>
      <c r="F20" s="93"/>
      <c r="G20" s="40"/>
      <c r="H20" s="94"/>
      <c r="I20" s="95"/>
      <c r="M20" s="33"/>
      <c r="N20" s="33"/>
    </row>
    <row r="21" spans="1:14" ht="14.45" x14ac:dyDescent="0.35">
      <c r="A21" s="89"/>
      <c r="B21" s="90"/>
      <c r="C21" s="91"/>
      <c r="D21" s="92"/>
      <c r="E21" s="35"/>
      <c r="F21" s="93"/>
      <c r="G21" s="40"/>
      <c r="H21" s="94"/>
      <c r="I21" s="95"/>
      <c r="M21" s="33"/>
      <c r="N21" s="33"/>
    </row>
    <row r="22" spans="1:14" ht="14.45" x14ac:dyDescent="0.35">
      <c r="A22" s="89"/>
      <c r="B22" s="90"/>
      <c r="C22" s="91"/>
      <c r="D22" s="92"/>
      <c r="E22" s="35"/>
      <c r="F22" s="93"/>
      <c r="G22" s="40"/>
      <c r="H22" s="94"/>
      <c r="I22" s="95"/>
      <c r="M22" s="33"/>
      <c r="N22" s="33"/>
    </row>
    <row r="23" spans="1:14" ht="14.45" x14ac:dyDescent="0.35">
      <c r="A23" s="89"/>
      <c r="B23" s="90"/>
      <c r="C23" s="91"/>
      <c r="D23" s="92"/>
      <c r="E23" s="35"/>
      <c r="F23" s="93"/>
      <c r="G23" s="40"/>
      <c r="H23" s="94"/>
      <c r="I23" s="95"/>
      <c r="M23" s="33"/>
      <c r="N23" s="33"/>
    </row>
    <row r="24" spans="1:14" ht="14.45" x14ac:dyDescent="0.35">
      <c r="A24" s="89"/>
      <c r="B24" s="90"/>
      <c r="C24" s="91"/>
      <c r="D24" s="92"/>
      <c r="E24" s="35"/>
      <c r="F24" s="93"/>
      <c r="G24" s="40"/>
      <c r="H24" s="94"/>
      <c r="I24" s="95"/>
      <c r="M24" s="33"/>
      <c r="N24" s="33"/>
    </row>
    <row r="25" spans="1:14" ht="14.45" x14ac:dyDescent="0.35">
      <c r="A25" s="89"/>
      <c r="B25" s="90"/>
      <c r="C25" s="91"/>
      <c r="D25" s="92"/>
      <c r="E25" s="35"/>
      <c r="F25" s="93"/>
      <c r="G25" s="40"/>
      <c r="H25" s="94"/>
      <c r="I25" s="95"/>
    </row>
    <row r="26" spans="1:14" ht="14.45" x14ac:dyDescent="0.35">
      <c r="A26" s="89"/>
      <c r="B26" s="90"/>
      <c r="C26" s="91"/>
      <c r="D26" s="92"/>
      <c r="E26" s="35"/>
      <c r="F26" s="93"/>
      <c r="G26" s="40"/>
      <c r="H26" s="94"/>
      <c r="I26" s="95"/>
    </row>
    <row r="27" spans="1:14" ht="14.45" x14ac:dyDescent="0.35">
      <c r="A27" s="89"/>
      <c r="B27" s="90"/>
      <c r="C27" s="91"/>
      <c r="D27" s="92"/>
      <c r="E27" s="35"/>
      <c r="F27" s="93"/>
      <c r="G27" s="40"/>
      <c r="H27" s="94"/>
      <c r="I27" s="95"/>
    </row>
    <row r="28" spans="1:14" ht="14.45" x14ac:dyDescent="0.35">
      <c r="A28" s="89"/>
      <c r="B28" s="90"/>
      <c r="C28" s="91"/>
      <c r="D28" s="92"/>
      <c r="E28" s="35"/>
      <c r="F28" s="93"/>
      <c r="G28" s="40"/>
      <c r="H28" s="94"/>
      <c r="I28" s="95"/>
    </row>
    <row r="29" spans="1:14" ht="14.45" x14ac:dyDescent="0.35">
      <c r="A29" s="89"/>
      <c r="B29" s="90"/>
      <c r="C29" s="91"/>
      <c r="D29" s="92"/>
      <c r="E29" s="35"/>
      <c r="F29" s="93"/>
      <c r="G29" s="40"/>
      <c r="H29" s="94"/>
      <c r="I29" s="95"/>
    </row>
    <row r="30" spans="1:14" ht="14.45" x14ac:dyDescent="0.35">
      <c r="A30" s="89"/>
      <c r="B30" s="90"/>
      <c r="C30" s="91"/>
      <c r="D30" s="92"/>
      <c r="E30" s="35"/>
      <c r="F30" s="93"/>
      <c r="G30" s="40"/>
      <c r="H30" s="94"/>
      <c r="I30" s="95"/>
    </row>
    <row r="31" spans="1:14" ht="14.45" x14ac:dyDescent="0.35">
      <c r="A31" s="89"/>
      <c r="B31" s="90"/>
      <c r="C31" s="91"/>
      <c r="D31" s="92"/>
      <c r="E31" s="35"/>
      <c r="F31" s="93"/>
      <c r="G31" s="40"/>
      <c r="H31" s="94"/>
      <c r="I31" s="95"/>
    </row>
    <row r="32" spans="1:14" ht="14.45" x14ac:dyDescent="0.35">
      <c r="A32" s="89"/>
      <c r="B32" s="90"/>
      <c r="C32" s="91"/>
      <c r="D32" s="92"/>
      <c r="E32" s="35"/>
      <c r="F32" s="93"/>
      <c r="G32" s="40"/>
      <c r="H32" s="94"/>
      <c r="I32" s="95"/>
    </row>
    <row r="33" spans="1:11" ht="14.45" x14ac:dyDescent="0.35">
      <c r="A33" s="89"/>
      <c r="B33" s="90"/>
      <c r="C33" s="91"/>
      <c r="D33" s="92"/>
      <c r="E33" s="35"/>
      <c r="F33" s="93"/>
      <c r="G33" s="40"/>
      <c r="H33" s="94"/>
      <c r="I33" s="95"/>
    </row>
    <row r="34" spans="1:11" ht="14.45" x14ac:dyDescent="0.35">
      <c r="A34" s="89"/>
      <c r="B34" s="90"/>
      <c r="C34" s="91"/>
      <c r="D34" s="92"/>
      <c r="E34" s="35"/>
      <c r="F34" s="93"/>
      <c r="G34" s="40"/>
      <c r="H34" s="94"/>
      <c r="I34" s="95"/>
    </row>
    <row r="35" spans="1:11" ht="14.45" x14ac:dyDescent="0.35">
      <c r="A35" s="89"/>
      <c r="B35" s="90"/>
      <c r="C35" s="91"/>
      <c r="D35" s="92"/>
      <c r="E35" s="35"/>
      <c r="F35" s="93"/>
      <c r="G35" s="40"/>
      <c r="H35" s="94"/>
      <c r="I35" s="95"/>
    </row>
    <row r="36" spans="1:11" ht="14.45" x14ac:dyDescent="0.35">
      <c r="A36" s="89"/>
      <c r="B36" s="90"/>
      <c r="C36" s="91"/>
      <c r="D36" s="92"/>
      <c r="E36" s="35"/>
      <c r="F36" s="93"/>
      <c r="G36" s="40"/>
      <c r="H36" s="94"/>
      <c r="I36" s="95"/>
    </row>
    <row r="37" spans="1:11" ht="14.45" x14ac:dyDescent="0.35">
      <c r="A37" s="89"/>
      <c r="B37" s="90"/>
      <c r="C37" s="91"/>
      <c r="D37" s="92"/>
      <c r="E37" s="35"/>
      <c r="F37" s="93"/>
      <c r="G37" s="40"/>
      <c r="H37" s="94"/>
      <c r="I37" s="40"/>
      <c r="J37" s="23"/>
      <c r="K37" s="22"/>
    </row>
    <row r="38" spans="1:11" ht="14.45" x14ac:dyDescent="0.35">
      <c r="A38" s="89"/>
      <c r="B38" s="90"/>
      <c r="C38" s="91"/>
      <c r="D38" s="92"/>
      <c r="E38" s="35"/>
      <c r="F38" s="93"/>
      <c r="G38" s="40"/>
      <c r="H38" s="94"/>
      <c r="I38" s="40"/>
      <c r="J38" s="23"/>
      <c r="K38" s="22"/>
    </row>
    <row r="39" spans="1:11" ht="14.45" x14ac:dyDescent="0.35">
      <c r="A39" s="89"/>
      <c r="B39" s="90"/>
      <c r="C39" s="91"/>
      <c r="D39" s="92"/>
      <c r="E39" s="35"/>
      <c r="F39" s="93"/>
      <c r="G39" s="40"/>
      <c r="H39" s="94"/>
      <c r="I39" s="40"/>
      <c r="J39" s="23"/>
      <c r="K39" s="22"/>
    </row>
    <row r="40" spans="1:11" ht="14.45" x14ac:dyDescent="0.35">
      <c r="A40" s="96"/>
      <c r="B40" s="97"/>
      <c r="C40" s="98"/>
      <c r="D40" s="99"/>
      <c r="E40" s="100"/>
      <c r="F40" s="101"/>
      <c r="G40" s="102"/>
      <c r="H40" s="103"/>
      <c r="I40" s="102"/>
      <c r="J40" s="23"/>
      <c r="K40" s="22"/>
    </row>
    <row r="41" spans="1:11" ht="14.45" x14ac:dyDescent="0.35">
      <c r="A41" s="48"/>
      <c r="B41" s="49"/>
      <c r="C41" s="50"/>
      <c r="D41" s="51"/>
      <c r="E41" s="52"/>
      <c r="F41" s="53"/>
      <c r="G41" s="54"/>
      <c r="H41" s="55"/>
      <c r="I41" s="54"/>
      <c r="J41" s="23"/>
      <c r="K41" s="22"/>
    </row>
    <row r="42" spans="1:11" ht="15" customHeight="1" x14ac:dyDescent="0.25">
      <c r="A42" s="57"/>
      <c r="B42" s="43" t="s">
        <v>19</v>
      </c>
      <c r="C42" s="44" t="s">
        <v>20</v>
      </c>
      <c r="D42" s="58"/>
      <c r="E42" s="189" t="s">
        <v>21</v>
      </c>
      <c r="F42" s="189"/>
      <c r="G42" s="189"/>
      <c r="H42" s="189"/>
      <c r="I42" s="45"/>
      <c r="J42" s="104"/>
      <c r="K42" s="22"/>
    </row>
    <row r="43" spans="1:11" ht="15" customHeight="1" x14ac:dyDescent="0.35">
      <c r="A43" s="57"/>
      <c r="B43" s="60" t="s">
        <v>22</v>
      </c>
      <c r="C43" s="44" t="s">
        <v>23</v>
      </c>
      <c r="D43" s="58"/>
      <c r="E43" s="46" t="s">
        <v>24</v>
      </c>
      <c r="F43" s="188" t="s">
        <v>25</v>
      </c>
      <c r="G43" s="188"/>
      <c r="H43" s="188"/>
      <c r="I43" s="47"/>
      <c r="J43" s="105"/>
      <c r="K43" s="22"/>
    </row>
    <row r="44" spans="1:11" ht="15" customHeight="1" x14ac:dyDescent="0.35">
      <c r="A44" s="62"/>
      <c r="B44" s="60"/>
      <c r="C44" s="63"/>
      <c r="D44" s="58"/>
      <c r="E44" s="46" t="s">
        <v>26</v>
      </c>
      <c r="F44" s="188" t="s">
        <v>27</v>
      </c>
      <c r="G44" s="188"/>
      <c r="H44" s="188"/>
      <c r="I44" s="47"/>
      <c r="J44" s="105"/>
      <c r="K44" s="22"/>
    </row>
    <row r="45" spans="1:11" ht="14.45" x14ac:dyDescent="0.35">
      <c r="A45" s="57"/>
      <c r="B45" s="64"/>
      <c r="C45" s="65"/>
      <c r="D45" s="58"/>
      <c r="E45" s="66"/>
      <c r="F45" s="67"/>
      <c r="G45" s="68"/>
      <c r="H45" s="69"/>
      <c r="I45" s="68"/>
      <c r="J45" s="23"/>
      <c r="K45" s="22"/>
    </row>
    <row r="46" spans="1:11" ht="14.45" x14ac:dyDescent="0.35">
      <c r="A46" s="57"/>
      <c r="B46" s="64"/>
      <c r="C46" s="65"/>
      <c r="D46" s="58"/>
      <c r="E46" s="66"/>
      <c r="F46" s="67"/>
      <c r="G46" s="68"/>
      <c r="H46" s="69"/>
      <c r="I46" s="68"/>
      <c r="J46" s="23"/>
      <c r="K46" s="22"/>
    </row>
    <row r="47" spans="1:11" x14ac:dyDescent="0.25">
      <c r="A47" s="71"/>
      <c r="B47" s="72"/>
      <c r="C47" s="73"/>
      <c r="D47" s="74"/>
      <c r="E47" s="75"/>
      <c r="F47" s="76"/>
      <c r="G47" s="77"/>
      <c r="H47" s="78"/>
      <c r="I47" s="79"/>
    </row>
  </sheetData>
  <mergeCells count="15"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C18:I18"/>
    <mergeCell ref="F43:H43"/>
    <mergeCell ref="E42:H42"/>
    <mergeCell ref="F44:H44"/>
    <mergeCell ref="A16:I16"/>
    <mergeCell ref="A17:I17"/>
  </mergeCells>
  <pageMargins left="0.25" right="0.25" top="0.75" bottom="0.75" header="0.3" footer="0.3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A40" zoomScale="85" zoomScaleNormal="85" workbookViewId="0">
      <selection activeCell="I49" sqref="A1:I49"/>
    </sheetView>
  </sheetViews>
  <sheetFormatPr defaultRowHeight="15" x14ac:dyDescent="0.25"/>
  <cols>
    <col min="1" max="1" width="9.140625" style="122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26.140625" style="6" customWidth="1"/>
    <col min="8" max="8" width="24.5703125" style="15" bestFit="1" customWidth="1"/>
    <col min="9" max="9" width="12.85546875" style="6" bestFit="1" customWidth="1"/>
    <col min="10" max="10" width="17.7109375" style="7" customWidth="1"/>
    <col min="11" max="11" width="11.85546875" bestFit="1" customWidth="1"/>
  </cols>
  <sheetData>
    <row r="1" spans="1:12" x14ac:dyDescent="0.25">
      <c r="A1" s="196"/>
      <c r="B1" s="196"/>
      <c r="C1" s="196"/>
      <c r="D1" s="196"/>
      <c r="E1" s="196"/>
      <c r="F1" s="196"/>
      <c r="G1" s="196"/>
      <c r="H1" s="196"/>
      <c r="I1" s="196"/>
    </row>
    <row r="2" spans="1:12" x14ac:dyDescent="0.25">
      <c r="A2" s="196"/>
      <c r="B2" s="196"/>
      <c r="C2" s="196"/>
      <c r="D2" s="196"/>
      <c r="E2" s="196"/>
      <c r="F2" s="196"/>
      <c r="G2" s="196"/>
      <c r="H2" s="196"/>
      <c r="I2" s="196"/>
    </row>
    <row r="3" spans="1:12" x14ac:dyDescent="0.25">
      <c r="A3" s="196"/>
      <c r="B3" s="196"/>
      <c r="C3" s="196"/>
      <c r="D3" s="196"/>
      <c r="E3" s="196"/>
      <c r="F3" s="196"/>
      <c r="G3" s="196"/>
      <c r="H3" s="196"/>
      <c r="I3" s="196"/>
    </row>
    <row r="4" spans="1:12" x14ac:dyDescent="0.25">
      <c r="A4" s="196"/>
      <c r="B4" s="196"/>
      <c r="C4" s="196"/>
      <c r="D4" s="196"/>
      <c r="E4" s="196"/>
      <c r="F4" s="196"/>
      <c r="G4" s="196"/>
      <c r="H4" s="196"/>
      <c r="I4" s="196"/>
    </row>
    <row r="5" spans="1:12" x14ac:dyDescent="0.25">
      <c r="A5" s="196"/>
      <c r="B5" s="196"/>
      <c r="C5" s="196"/>
      <c r="D5" s="196"/>
      <c r="E5" s="196"/>
      <c r="F5" s="196"/>
      <c r="G5" s="196"/>
      <c r="H5" s="196"/>
      <c r="I5" s="196"/>
    </row>
    <row r="6" spans="1:12" x14ac:dyDescent="0.25">
      <c r="A6" s="196"/>
      <c r="B6" s="196"/>
      <c r="C6" s="196"/>
      <c r="D6" s="196"/>
      <c r="E6" s="196"/>
      <c r="F6" s="196"/>
      <c r="G6" s="196"/>
      <c r="H6" s="196"/>
      <c r="I6" s="196"/>
    </row>
    <row r="7" spans="1:12" x14ac:dyDescent="0.25">
      <c r="A7" s="196"/>
      <c r="B7" s="196"/>
      <c r="C7" s="196"/>
      <c r="D7" s="196"/>
      <c r="E7" s="196"/>
      <c r="F7" s="196"/>
      <c r="G7" s="196"/>
      <c r="H7" s="196"/>
      <c r="I7" s="196"/>
    </row>
    <row r="8" spans="1:12" x14ac:dyDescent="0.25">
      <c r="A8" s="196"/>
      <c r="B8" s="196"/>
      <c r="C8" s="196"/>
      <c r="D8" s="196"/>
      <c r="E8" s="196"/>
      <c r="F8" s="196"/>
      <c r="G8" s="196"/>
      <c r="H8" s="196"/>
      <c r="I8" s="196"/>
    </row>
    <row r="9" spans="1:12" x14ac:dyDescent="0.25">
      <c r="A9" s="196"/>
      <c r="B9" s="196"/>
      <c r="C9" s="196"/>
      <c r="D9" s="196"/>
      <c r="E9" s="196"/>
      <c r="F9" s="196"/>
      <c r="G9" s="196"/>
      <c r="H9" s="196"/>
      <c r="I9" s="196"/>
    </row>
    <row r="10" spans="1:12" x14ac:dyDescent="0.25">
      <c r="A10" s="196"/>
      <c r="B10" s="196"/>
      <c r="C10" s="196"/>
      <c r="D10" s="196"/>
      <c r="E10" s="196"/>
      <c r="F10" s="196"/>
      <c r="G10" s="196"/>
      <c r="H10" s="196"/>
      <c r="I10" s="196"/>
    </row>
    <row r="11" spans="1:12" x14ac:dyDescent="0.25">
      <c r="A11" s="196"/>
      <c r="B11" s="196"/>
      <c r="C11" s="196"/>
      <c r="D11" s="196"/>
      <c r="E11" s="196"/>
      <c r="F11" s="196"/>
      <c r="G11" s="196"/>
      <c r="H11" s="196"/>
      <c r="I11" s="196"/>
    </row>
    <row r="12" spans="1:12" ht="15" customHeight="1" x14ac:dyDescent="0.25">
      <c r="A12" s="197"/>
      <c r="B12" s="197"/>
      <c r="C12" s="197"/>
      <c r="D12" s="197"/>
      <c r="E12" s="197"/>
      <c r="F12" s="197"/>
      <c r="G12" s="198" t="s">
        <v>14</v>
      </c>
      <c r="H12" s="198"/>
      <c r="I12" s="198"/>
      <c r="J12" s="36"/>
      <c r="K12" s="37"/>
      <c r="L12" s="35"/>
    </row>
    <row r="13" spans="1:12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36"/>
      <c r="K13" s="37"/>
      <c r="L13" s="35"/>
    </row>
    <row r="14" spans="1:12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5"/>
      <c r="J14" s="36"/>
      <c r="K14" s="37"/>
      <c r="L14" s="35"/>
    </row>
    <row r="15" spans="1:12" ht="15" customHeight="1" x14ac:dyDescent="0.25">
      <c r="A15" s="199" t="s">
        <v>80</v>
      </c>
      <c r="B15" s="199"/>
      <c r="C15" s="199"/>
      <c r="D15" s="199"/>
      <c r="E15" s="199"/>
      <c r="F15" s="199"/>
      <c r="G15" s="200"/>
      <c r="H15" s="201" t="s">
        <v>17</v>
      </c>
      <c r="I15" s="202"/>
      <c r="J15" s="36"/>
      <c r="K15" s="38"/>
      <c r="L15" s="35"/>
    </row>
    <row r="16" spans="1:12" ht="21" customHeight="1" x14ac:dyDescent="0.35">
      <c r="A16" s="190" t="s">
        <v>47</v>
      </c>
      <c r="B16" s="191"/>
      <c r="C16" s="191"/>
      <c r="D16" s="191"/>
      <c r="E16" s="191"/>
      <c r="F16" s="191"/>
      <c r="G16" s="191"/>
      <c r="H16" s="191"/>
      <c r="I16" s="192"/>
      <c r="J16" s="34"/>
      <c r="K16" s="39"/>
      <c r="L16" s="35"/>
    </row>
    <row r="17" spans="1:14" ht="15" customHeight="1" x14ac:dyDescent="0.35">
      <c r="A17" s="193" t="s">
        <v>69</v>
      </c>
      <c r="B17" s="194"/>
      <c r="C17" s="194"/>
      <c r="D17" s="194"/>
      <c r="E17" s="194"/>
      <c r="F17" s="194"/>
      <c r="G17" s="194"/>
      <c r="H17" s="194"/>
      <c r="I17" s="195"/>
      <c r="J17" s="41"/>
      <c r="K17" s="38"/>
      <c r="L17" s="35"/>
    </row>
    <row r="18" spans="1:14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34"/>
      <c r="K18" s="35"/>
      <c r="L18" s="35"/>
    </row>
    <row r="19" spans="1:14" x14ac:dyDescent="0.25">
      <c r="A19" s="4" t="s">
        <v>0</v>
      </c>
      <c r="B19" s="8" t="s">
        <v>1</v>
      </c>
      <c r="C19" s="8" t="s">
        <v>10</v>
      </c>
      <c r="D19" s="174" t="s">
        <v>2</v>
      </c>
      <c r="E19" s="4" t="s">
        <v>3</v>
      </c>
      <c r="F19" s="112" t="s">
        <v>4</v>
      </c>
      <c r="G19" s="10" t="s">
        <v>37</v>
      </c>
      <c r="H19" s="208" t="s">
        <v>64</v>
      </c>
      <c r="I19" s="209"/>
      <c r="J19" s="34"/>
      <c r="K19" s="35"/>
      <c r="L19" s="35"/>
    </row>
    <row r="20" spans="1:14" ht="30" customHeight="1" x14ac:dyDescent="0.25">
      <c r="A20" s="123">
        <v>1</v>
      </c>
      <c r="B20" s="203" t="s">
        <v>48</v>
      </c>
      <c r="C20" s="203"/>
      <c r="D20" s="203"/>
      <c r="E20" s="203"/>
      <c r="F20" s="203"/>
      <c r="G20" s="203"/>
      <c r="H20" s="203"/>
      <c r="I20" s="5"/>
      <c r="J20" s="34"/>
      <c r="K20" s="94"/>
      <c r="L20" s="35"/>
      <c r="M20" s="33"/>
      <c r="N20" s="33"/>
    </row>
    <row r="21" spans="1:14" ht="30" x14ac:dyDescent="0.25">
      <c r="A21" s="123">
        <v>2</v>
      </c>
      <c r="B21" s="171"/>
      <c r="C21" s="160" t="s">
        <v>35</v>
      </c>
      <c r="D21" s="175" t="s">
        <v>34</v>
      </c>
      <c r="E21" s="171" t="s">
        <v>8</v>
      </c>
      <c r="F21" s="178">
        <v>2.88</v>
      </c>
      <c r="G21" s="171">
        <v>2.88</v>
      </c>
      <c r="H21" s="204" t="s">
        <v>94</v>
      </c>
      <c r="I21" s="205"/>
      <c r="J21" s="34"/>
      <c r="K21" s="35"/>
      <c r="L21" s="35"/>
      <c r="M21" s="33"/>
      <c r="N21" s="33"/>
    </row>
    <row r="22" spans="1:14" ht="21" x14ac:dyDescent="0.25">
      <c r="A22" s="123">
        <v>3</v>
      </c>
      <c r="B22" s="210" t="s">
        <v>84</v>
      </c>
      <c r="C22" s="203"/>
      <c r="D22" s="203"/>
      <c r="E22" s="203"/>
      <c r="F22" s="203"/>
      <c r="G22" s="203"/>
      <c r="H22" s="203"/>
      <c r="I22" s="169"/>
      <c r="J22" s="34"/>
      <c r="K22" s="35"/>
      <c r="L22" s="35"/>
      <c r="M22" s="33"/>
      <c r="N22" s="33"/>
    </row>
    <row r="23" spans="1:14" ht="75" x14ac:dyDescent="0.25">
      <c r="A23" s="123">
        <v>4</v>
      </c>
      <c r="B23" s="164"/>
      <c r="C23" s="165" t="s">
        <v>75</v>
      </c>
      <c r="D23" s="177" t="s">
        <v>74</v>
      </c>
      <c r="E23" s="164" t="s">
        <v>12</v>
      </c>
      <c r="F23" s="167">
        <v>424.8</v>
      </c>
      <c r="G23" s="164" t="s">
        <v>86</v>
      </c>
      <c r="H23" s="204" t="s">
        <v>38</v>
      </c>
      <c r="I23" s="205"/>
      <c r="J23" s="34"/>
      <c r="K23" s="35"/>
      <c r="L23" s="35"/>
      <c r="M23" s="33"/>
      <c r="N23" s="33"/>
    </row>
    <row r="24" spans="1:14" ht="120" x14ac:dyDescent="0.25">
      <c r="A24" s="123">
        <v>5</v>
      </c>
      <c r="B24" s="125"/>
      <c r="C24" s="127">
        <v>93381</v>
      </c>
      <c r="D24" s="176" t="s">
        <v>76</v>
      </c>
      <c r="E24" s="125" t="s">
        <v>12</v>
      </c>
      <c r="F24" s="20">
        <v>212.4</v>
      </c>
      <c r="G24" s="164" t="s">
        <v>87</v>
      </c>
      <c r="H24" s="204" t="s">
        <v>38</v>
      </c>
      <c r="I24" s="205"/>
      <c r="J24" s="34"/>
      <c r="K24" s="35"/>
      <c r="L24" s="35"/>
      <c r="M24" s="33"/>
      <c r="N24" s="33"/>
    </row>
    <row r="25" spans="1:14" ht="57" customHeight="1" x14ac:dyDescent="0.25">
      <c r="A25" s="123">
        <v>6</v>
      </c>
      <c r="B25" s="206" t="s">
        <v>82</v>
      </c>
      <c r="C25" s="207"/>
      <c r="D25" s="207"/>
      <c r="E25" s="207"/>
      <c r="F25" s="207"/>
      <c r="G25" s="207"/>
      <c r="H25" s="207"/>
      <c r="I25" s="170"/>
      <c r="J25" s="34"/>
      <c r="K25" s="35"/>
      <c r="L25" s="35"/>
      <c r="M25" s="33"/>
      <c r="N25" s="33"/>
    </row>
    <row r="26" spans="1:14" ht="30" x14ac:dyDescent="0.25">
      <c r="A26" s="123">
        <v>7</v>
      </c>
      <c r="B26" s="159"/>
      <c r="C26" s="160">
        <v>72961</v>
      </c>
      <c r="D26" s="175" t="s">
        <v>49</v>
      </c>
      <c r="E26" s="159" t="s">
        <v>8</v>
      </c>
      <c r="F26" s="162">
        <v>2124</v>
      </c>
      <c r="G26" s="159" t="s">
        <v>85</v>
      </c>
      <c r="H26" s="204" t="s">
        <v>94</v>
      </c>
      <c r="I26" s="205"/>
      <c r="J26" s="34"/>
      <c r="K26" s="35"/>
      <c r="L26" s="35"/>
      <c r="M26" s="33"/>
      <c r="N26" s="33"/>
    </row>
    <row r="27" spans="1:14" ht="15" customHeight="1" x14ac:dyDescent="0.25">
      <c r="A27" s="123">
        <v>8</v>
      </c>
      <c r="B27" s="206" t="s">
        <v>83</v>
      </c>
      <c r="C27" s="207"/>
      <c r="D27" s="207"/>
      <c r="E27" s="207"/>
      <c r="F27" s="207"/>
      <c r="G27" s="207"/>
      <c r="H27" s="207"/>
      <c r="I27" s="169"/>
      <c r="J27" s="34"/>
      <c r="K27" s="35"/>
      <c r="L27" s="35"/>
      <c r="M27" s="33"/>
      <c r="N27" s="33"/>
    </row>
    <row r="28" spans="1:14" ht="30" customHeight="1" x14ac:dyDescent="0.25">
      <c r="A28" s="123">
        <v>9</v>
      </c>
      <c r="B28" s="164"/>
      <c r="C28" s="165">
        <v>72924</v>
      </c>
      <c r="D28" s="177" t="s">
        <v>77</v>
      </c>
      <c r="E28" s="164" t="s">
        <v>12</v>
      </c>
      <c r="F28" s="167">
        <v>424.8</v>
      </c>
      <c r="G28" s="164" t="s">
        <v>86</v>
      </c>
      <c r="H28" s="204" t="s">
        <v>38</v>
      </c>
      <c r="I28" s="205"/>
      <c r="J28" s="42"/>
      <c r="K28" s="35"/>
      <c r="L28" s="35"/>
      <c r="M28" s="33"/>
      <c r="N28" s="33"/>
    </row>
    <row r="29" spans="1:14" ht="30" customHeight="1" x14ac:dyDescent="0.25">
      <c r="A29" s="123">
        <v>10</v>
      </c>
      <c r="B29" s="159"/>
      <c r="C29" s="160">
        <v>83356</v>
      </c>
      <c r="D29" s="175" t="s">
        <v>78</v>
      </c>
      <c r="E29" s="159" t="s">
        <v>79</v>
      </c>
      <c r="F29" s="162">
        <v>3886.92</v>
      </c>
      <c r="G29" s="164" t="s">
        <v>88</v>
      </c>
      <c r="H29" s="204" t="s">
        <v>65</v>
      </c>
      <c r="I29" s="205"/>
      <c r="J29" s="42"/>
      <c r="K29" s="35"/>
      <c r="L29" s="35"/>
      <c r="M29" s="33"/>
      <c r="N29" s="33"/>
    </row>
    <row r="30" spans="1:14" ht="30" customHeight="1" x14ac:dyDescent="0.25">
      <c r="A30" s="123">
        <v>11</v>
      </c>
      <c r="B30" s="206" t="s">
        <v>81</v>
      </c>
      <c r="C30" s="207"/>
      <c r="D30" s="207"/>
      <c r="E30" s="207"/>
      <c r="F30" s="207"/>
      <c r="G30" s="207"/>
      <c r="H30" s="207"/>
      <c r="I30" s="169"/>
      <c r="J30" s="42"/>
      <c r="K30" s="35"/>
      <c r="L30" s="35"/>
      <c r="M30" s="33"/>
      <c r="N30" s="33"/>
    </row>
    <row r="31" spans="1:14" ht="105" x14ac:dyDescent="0.25">
      <c r="A31" s="123">
        <v>12</v>
      </c>
      <c r="B31" s="164"/>
      <c r="C31" s="165">
        <v>94276</v>
      </c>
      <c r="D31" s="177" t="s">
        <v>67</v>
      </c>
      <c r="E31" s="164" t="s">
        <v>11</v>
      </c>
      <c r="F31" s="167">
        <v>708</v>
      </c>
      <c r="G31" s="164" t="s">
        <v>89</v>
      </c>
      <c r="H31" s="204" t="s">
        <v>39</v>
      </c>
      <c r="I31" s="205"/>
      <c r="J31" s="42"/>
      <c r="K31" s="35"/>
      <c r="L31" s="35"/>
      <c r="M31" s="33"/>
      <c r="N31" s="33"/>
    </row>
    <row r="32" spans="1:14" ht="45" x14ac:dyDescent="0.25">
      <c r="A32" s="123">
        <v>13</v>
      </c>
      <c r="B32" s="125"/>
      <c r="C32" s="127">
        <v>79480</v>
      </c>
      <c r="D32" s="176" t="s">
        <v>62</v>
      </c>
      <c r="E32" s="125" t="s">
        <v>12</v>
      </c>
      <c r="F32" s="20">
        <v>21.24</v>
      </c>
      <c r="G32" s="125" t="s">
        <v>90</v>
      </c>
      <c r="H32" s="204" t="s">
        <v>38</v>
      </c>
      <c r="I32" s="205"/>
      <c r="J32" s="42"/>
      <c r="K32" s="35"/>
      <c r="L32" s="35"/>
      <c r="M32" s="33"/>
      <c r="N32" s="33"/>
    </row>
    <row r="33" spans="1:14" ht="30" customHeight="1" x14ac:dyDescent="0.25">
      <c r="A33" s="123">
        <v>14</v>
      </c>
      <c r="B33" s="125"/>
      <c r="C33" s="127">
        <v>96995</v>
      </c>
      <c r="D33" s="176" t="s">
        <v>63</v>
      </c>
      <c r="E33" s="125" t="s">
        <v>12</v>
      </c>
      <c r="F33" s="20">
        <v>21.24</v>
      </c>
      <c r="G33" s="125" t="s">
        <v>90</v>
      </c>
      <c r="H33" s="204" t="s">
        <v>38</v>
      </c>
      <c r="I33" s="205"/>
      <c r="J33" s="42"/>
      <c r="K33" s="35"/>
      <c r="L33" s="35"/>
      <c r="M33" s="33"/>
      <c r="N33" s="33"/>
    </row>
    <row r="34" spans="1:14" ht="21" x14ac:dyDescent="0.25">
      <c r="A34" s="123">
        <v>15</v>
      </c>
      <c r="B34" s="203" t="s">
        <v>50</v>
      </c>
      <c r="C34" s="203"/>
      <c r="D34" s="203"/>
      <c r="E34" s="203"/>
      <c r="F34" s="203"/>
      <c r="G34" s="203"/>
      <c r="H34" s="203"/>
      <c r="I34" s="5"/>
      <c r="J34" s="42"/>
      <c r="K34" s="35"/>
      <c r="L34" s="35"/>
      <c r="M34" s="33"/>
      <c r="N34" s="33"/>
    </row>
    <row r="35" spans="1:14" ht="30" x14ac:dyDescent="0.25">
      <c r="A35" s="123">
        <v>16</v>
      </c>
      <c r="B35" s="130"/>
      <c r="C35" s="127" t="s">
        <v>52</v>
      </c>
      <c r="D35" s="176" t="s">
        <v>51</v>
      </c>
      <c r="E35" s="126" t="s">
        <v>8</v>
      </c>
      <c r="F35" s="137">
        <f>F26</f>
        <v>2124</v>
      </c>
      <c r="G35" s="159" t="s">
        <v>85</v>
      </c>
      <c r="H35" s="204" t="s">
        <v>94</v>
      </c>
      <c r="I35" s="205"/>
      <c r="J35" s="42"/>
      <c r="K35" s="35"/>
      <c r="L35" s="35"/>
      <c r="M35" s="33"/>
      <c r="N35" s="33"/>
    </row>
    <row r="36" spans="1:14" ht="30" x14ac:dyDescent="0.25">
      <c r="A36" s="123">
        <v>17</v>
      </c>
      <c r="B36" s="130"/>
      <c r="C36" s="127" t="s">
        <v>54</v>
      </c>
      <c r="D36" s="176" t="s">
        <v>53</v>
      </c>
      <c r="E36" s="126" t="s">
        <v>8</v>
      </c>
      <c r="F36" s="137">
        <f>F35</f>
        <v>2124</v>
      </c>
      <c r="G36" s="159" t="s">
        <v>85</v>
      </c>
      <c r="H36" s="204" t="s">
        <v>94</v>
      </c>
      <c r="I36" s="205"/>
      <c r="J36" s="42"/>
      <c r="K36" s="35"/>
      <c r="L36" s="35"/>
      <c r="M36" s="33"/>
      <c r="N36" s="33"/>
    </row>
    <row r="37" spans="1:14" ht="75" x14ac:dyDescent="0.25">
      <c r="A37" s="123">
        <v>18</v>
      </c>
      <c r="B37" s="126"/>
      <c r="C37" s="131">
        <v>95990</v>
      </c>
      <c r="D37" s="176" t="s">
        <v>55</v>
      </c>
      <c r="E37" s="126" t="s">
        <v>12</v>
      </c>
      <c r="F37" s="137">
        <f>F36*0.03</f>
        <v>63.72</v>
      </c>
      <c r="G37" s="159" t="s">
        <v>91</v>
      </c>
      <c r="H37" s="204" t="s">
        <v>38</v>
      </c>
      <c r="I37" s="205"/>
      <c r="J37" s="173"/>
      <c r="K37" s="35"/>
      <c r="L37" s="35"/>
      <c r="M37" s="33"/>
      <c r="N37" s="33"/>
    </row>
    <row r="38" spans="1:14" ht="45" x14ac:dyDescent="0.25">
      <c r="A38" s="123">
        <v>19</v>
      </c>
      <c r="B38" s="125"/>
      <c r="C38" s="127" t="s">
        <v>57</v>
      </c>
      <c r="D38" s="176" t="s">
        <v>56</v>
      </c>
      <c r="E38" s="125" t="s">
        <v>58</v>
      </c>
      <c r="F38" s="20">
        <f>F37*25</f>
        <v>1593</v>
      </c>
      <c r="G38" s="159" t="s">
        <v>92</v>
      </c>
      <c r="H38" s="204" t="s">
        <v>65</v>
      </c>
      <c r="I38" s="205"/>
      <c r="J38" s="173"/>
      <c r="K38" s="35"/>
      <c r="L38" s="35"/>
      <c r="M38" s="33"/>
      <c r="N38" s="33"/>
    </row>
    <row r="39" spans="1:14" ht="21" x14ac:dyDescent="0.25">
      <c r="A39" s="123">
        <v>20</v>
      </c>
      <c r="B39" s="210" t="s">
        <v>59</v>
      </c>
      <c r="C39" s="203"/>
      <c r="D39" s="203"/>
      <c r="E39" s="203"/>
      <c r="F39" s="203"/>
      <c r="G39" s="203"/>
      <c r="H39" s="203"/>
      <c r="I39" s="5"/>
      <c r="J39" s="173"/>
      <c r="K39" s="35"/>
      <c r="L39" s="35"/>
      <c r="M39" s="33"/>
      <c r="N39" s="33"/>
    </row>
    <row r="40" spans="1:14" ht="60" x14ac:dyDescent="0.25">
      <c r="A40" s="123">
        <v>21</v>
      </c>
      <c r="B40" s="126"/>
      <c r="C40" s="133" t="s">
        <v>61</v>
      </c>
      <c r="D40" s="176" t="s">
        <v>60</v>
      </c>
      <c r="E40" s="125" t="s">
        <v>11</v>
      </c>
      <c r="F40" s="20">
        <v>708</v>
      </c>
      <c r="G40" s="125" t="s">
        <v>89</v>
      </c>
      <c r="H40" s="204" t="s">
        <v>39</v>
      </c>
      <c r="I40" s="205"/>
      <c r="J40" s="173"/>
      <c r="K40" s="35"/>
      <c r="L40" s="35"/>
      <c r="M40" s="33"/>
      <c r="N40" s="33"/>
    </row>
    <row r="41" spans="1:14" ht="45" x14ac:dyDescent="0.25">
      <c r="A41" s="123">
        <v>22</v>
      </c>
      <c r="B41" s="126"/>
      <c r="C41" s="125">
        <v>79480</v>
      </c>
      <c r="D41" s="176" t="s">
        <v>62</v>
      </c>
      <c r="E41" s="125" t="s">
        <v>12</v>
      </c>
      <c r="F41" s="20">
        <v>31.88</v>
      </c>
      <c r="G41" s="125" t="s">
        <v>93</v>
      </c>
      <c r="H41" s="204" t="s">
        <v>38</v>
      </c>
      <c r="I41" s="205"/>
      <c r="J41" s="173"/>
      <c r="K41" s="35"/>
      <c r="L41" s="35"/>
      <c r="M41" s="33"/>
      <c r="N41" s="33"/>
    </row>
    <row r="42" spans="1:14" ht="30" x14ac:dyDescent="0.25">
      <c r="A42" s="123">
        <v>23</v>
      </c>
      <c r="B42" s="126"/>
      <c r="C42" s="125">
        <v>96995</v>
      </c>
      <c r="D42" s="176" t="s">
        <v>63</v>
      </c>
      <c r="E42" s="125" t="s">
        <v>12</v>
      </c>
      <c r="F42" s="20">
        <v>31.88</v>
      </c>
      <c r="G42" s="125" t="s">
        <v>93</v>
      </c>
      <c r="H42" s="204" t="s">
        <v>38</v>
      </c>
      <c r="I42" s="205"/>
      <c r="J42" s="173"/>
      <c r="K42" s="35"/>
      <c r="L42" s="35"/>
      <c r="M42" s="33"/>
      <c r="N42" s="33"/>
    </row>
    <row r="43" spans="1:14" x14ac:dyDescent="0.25">
      <c r="A43" s="119"/>
      <c r="B43" s="49"/>
      <c r="C43" s="50"/>
      <c r="D43" s="51"/>
      <c r="E43" s="52"/>
      <c r="F43" s="53"/>
      <c r="G43" s="54"/>
      <c r="H43" s="55"/>
      <c r="I43" s="56"/>
      <c r="J43" s="36"/>
      <c r="K43" s="35"/>
      <c r="L43" s="35"/>
      <c r="M43" s="33"/>
      <c r="N43" s="33"/>
    </row>
    <row r="44" spans="1:14" x14ac:dyDescent="0.25">
      <c r="A44" s="120"/>
      <c r="B44" s="43" t="s">
        <v>19</v>
      </c>
      <c r="C44" s="44" t="s">
        <v>20</v>
      </c>
      <c r="D44" s="58"/>
      <c r="E44" s="189" t="s">
        <v>21</v>
      </c>
      <c r="F44" s="189"/>
      <c r="G44" s="189"/>
      <c r="H44" s="189"/>
      <c r="I44" s="59"/>
      <c r="M44" s="33"/>
      <c r="N44" s="33"/>
    </row>
    <row r="45" spans="1:14" x14ac:dyDescent="0.25">
      <c r="A45" s="120"/>
      <c r="B45" s="60" t="s">
        <v>22</v>
      </c>
      <c r="C45" s="44" t="s">
        <v>23</v>
      </c>
      <c r="D45" s="58"/>
      <c r="E45" s="46" t="s">
        <v>24</v>
      </c>
      <c r="F45" s="188" t="s">
        <v>25</v>
      </c>
      <c r="G45" s="188"/>
      <c r="H45" s="188"/>
      <c r="I45" s="61"/>
      <c r="M45" s="33"/>
      <c r="N45" s="33"/>
    </row>
    <row r="46" spans="1:14" x14ac:dyDescent="0.25">
      <c r="A46" s="62"/>
      <c r="B46" s="60"/>
      <c r="C46" s="63"/>
      <c r="D46" s="58"/>
      <c r="E46" s="46" t="s">
        <v>26</v>
      </c>
      <c r="F46" s="188" t="s">
        <v>27</v>
      </c>
      <c r="G46" s="188"/>
      <c r="H46" s="188"/>
      <c r="I46" s="61"/>
      <c r="M46" s="33"/>
      <c r="N46" s="33"/>
    </row>
    <row r="47" spans="1:14" x14ac:dyDescent="0.25">
      <c r="A47" s="120"/>
      <c r="B47" s="64"/>
      <c r="C47" s="65"/>
      <c r="D47" s="58"/>
      <c r="E47" s="66"/>
      <c r="F47" s="67"/>
      <c r="G47" s="68"/>
      <c r="H47" s="69"/>
      <c r="I47" s="70"/>
      <c r="M47" s="33"/>
      <c r="N47" s="33"/>
    </row>
    <row r="48" spans="1:14" x14ac:dyDescent="0.25">
      <c r="A48" s="120"/>
      <c r="B48" s="64"/>
      <c r="C48" s="65"/>
      <c r="D48" s="58"/>
      <c r="E48" s="66"/>
      <c r="F48" s="67"/>
      <c r="G48" s="68"/>
      <c r="H48" s="69"/>
      <c r="I48" s="70"/>
      <c r="M48" s="33"/>
      <c r="N48" s="33"/>
    </row>
    <row r="49" spans="1:9" x14ac:dyDescent="0.25">
      <c r="A49" s="121"/>
      <c r="B49" s="72"/>
      <c r="C49" s="73"/>
      <c r="D49" s="74"/>
      <c r="E49" s="75"/>
      <c r="F49" s="76"/>
      <c r="G49" s="77"/>
      <c r="H49" s="78"/>
      <c r="I49" s="79"/>
    </row>
  </sheetData>
  <mergeCells count="38">
    <mergeCell ref="F45:H45"/>
    <mergeCell ref="H40:I40"/>
    <mergeCell ref="H41:I41"/>
    <mergeCell ref="H42:I42"/>
    <mergeCell ref="B34:H34"/>
    <mergeCell ref="B39:H39"/>
    <mergeCell ref="F46:H46"/>
    <mergeCell ref="H19:I19"/>
    <mergeCell ref="H21:I21"/>
    <mergeCell ref="H23:I23"/>
    <mergeCell ref="H24:I24"/>
    <mergeCell ref="H29:I29"/>
    <mergeCell ref="H31:I31"/>
    <mergeCell ref="E44:H44"/>
    <mergeCell ref="H35:I35"/>
    <mergeCell ref="H36:I36"/>
    <mergeCell ref="B22:H22"/>
    <mergeCell ref="B25:H25"/>
    <mergeCell ref="H28:I28"/>
    <mergeCell ref="H33:I33"/>
    <mergeCell ref="H37:I37"/>
    <mergeCell ref="H38:I38"/>
    <mergeCell ref="A16:I16"/>
    <mergeCell ref="A17:I17"/>
    <mergeCell ref="B20:H20"/>
    <mergeCell ref="H32:I32"/>
    <mergeCell ref="H26:I26"/>
    <mergeCell ref="B27:H27"/>
    <mergeCell ref="B30:H3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opLeftCell="A40" zoomScale="85" zoomScaleNormal="85" workbookViewId="0">
      <selection activeCell="I48" sqref="A1:I48"/>
    </sheetView>
  </sheetViews>
  <sheetFormatPr defaultRowHeight="15" x14ac:dyDescent="0.25"/>
  <cols>
    <col min="1" max="1" width="9.140625" style="122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7.7109375" style="146" customWidth="1"/>
    <col min="11" max="27" width="9.140625" style="147"/>
  </cols>
  <sheetData>
    <row r="1" spans="1:10" x14ac:dyDescent="0.25">
      <c r="A1" s="196"/>
      <c r="B1" s="196"/>
      <c r="C1" s="196"/>
      <c r="D1" s="196"/>
      <c r="E1" s="196"/>
      <c r="F1" s="196"/>
      <c r="G1" s="196"/>
      <c r="H1" s="196"/>
      <c r="I1" s="196"/>
    </row>
    <row r="2" spans="1:10" x14ac:dyDescent="0.25">
      <c r="A2" s="196"/>
      <c r="B2" s="196"/>
      <c r="C2" s="196"/>
      <c r="D2" s="196"/>
      <c r="E2" s="196"/>
      <c r="F2" s="196"/>
      <c r="G2" s="196"/>
      <c r="H2" s="196"/>
      <c r="I2" s="196"/>
    </row>
    <row r="3" spans="1:10" x14ac:dyDescent="0.25">
      <c r="A3" s="196"/>
      <c r="B3" s="196"/>
      <c r="C3" s="196"/>
      <c r="D3" s="196"/>
      <c r="E3" s="196"/>
      <c r="F3" s="196"/>
      <c r="G3" s="196"/>
      <c r="H3" s="196"/>
      <c r="I3" s="196"/>
    </row>
    <row r="4" spans="1:10" x14ac:dyDescent="0.25">
      <c r="A4" s="196"/>
      <c r="B4" s="196"/>
      <c r="C4" s="196"/>
      <c r="D4" s="196"/>
      <c r="E4" s="196"/>
      <c r="F4" s="196"/>
      <c r="G4" s="196"/>
      <c r="H4" s="196"/>
      <c r="I4" s="196"/>
    </row>
    <row r="5" spans="1:10" x14ac:dyDescent="0.25">
      <c r="A5" s="196"/>
      <c r="B5" s="196"/>
      <c r="C5" s="196"/>
      <c r="D5" s="196"/>
      <c r="E5" s="196"/>
      <c r="F5" s="196"/>
      <c r="G5" s="196"/>
      <c r="H5" s="196"/>
      <c r="I5" s="196"/>
    </row>
    <row r="6" spans="1:10" x14ac:dyDescent="0.25">
      <c r="A6" s="196"/>
      <c r="B6" s="196"/>
      <c r="C6" s="196"/>
      <c r="D6" s="196"/>
      <c r="E6" s="196"/>
      <c r="F6" s="196"/>
      <c r="G6" s="196"/>
      <c r="H6" s="196"/>
      <c r="I6" s="196"/>
    </row>
    <row r="7" spans="1:10" x14ac:dyDescent="0.25">
      <c r="A7" s="196"/>
      <c r="B7" s="196"/>
      <c r="C7" s="196"/>
      <c r="D7" s="196"/>
      <c r="E7" s="196"/>
      <c r="F7" s="196"/>
      <c r="G7" s="196"/>
      <c r="H7" s="196"/>
      <c r="I7" s="196"/>
    </row>
    <row r="8" spans="1:10" x14ac:dyDescent="0.25">
      <c r="A8" s="196"/>
      <c r="B8" s="196"/>
      <c r="C8" s="196"/>
      <c r="D8" s="196"/>
      <c r="E8" s="196"/>
      <c r="F8" s="196"/>
      <c r="G8" s="196"/>
      <c r="H8" s="196"/>
      <c r="I8" s="196"/>
    </row>
    <row r="9" spans="1:10" x14ac:dyDescent="0.25">
      <c r="A9" s="196"/>
      <c r="B9" s="196"/>
      <c r="C9" s="196"/>
      <c r="D9" s="196"/>
      <c r="E9" s="196"/>
      <c r="F9" s="196"/>
      <c r="G9" s="196"/>
      <c r="H9" s="196"/>
      <c r="I9" s="196"/>
    </row>
    <row r="10" spans="1:10" ht="11.25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</row>
    <row r="11" spans="1:10" hidden="1" x14ac:dyDescent="0.25">
      <c r="A11" s="196"/>
      <c r="B11" s="196"/>
      <c r="C11" s="196"/>
      <c r="D11" s="196"/>
      <c r="E11" s="196"/>
      <c r="F11" s="196"/>
      <c r="G11" s="196"/>
      <c r="H11" s="196"/>
      <c r="I11" s="196"/>
    </row>
    <row r="12" spans="1:10" ht="15" customHeight="1" x14ac:dyDescent="0.25">
      <c r="A12" s="197"/>
      <c r="B12" s="197"/>
      <c r="C12" s="197"/>
      <c r="D12" s="197"/>
      <c r="E12" s="197"/>
      <c r="F12" s="197"/>
      <c r="G12" s="198" t="s">
        <v>36</v>
      </c>
      <c r="H12" s="198"/>
      <c r="I12" s="198"/>
      <c r="J12" s="148"/>
    </row>
    <row r="13" spans="1:10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148"/>
    </row>
    <row r="14" spans="1:10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5"/>
      <c r="J14" s="148"/>
    </row>
    <row r="15" spans="1:10" ht="15" customHeight="1" x14ac:dyDescent="0.25">
      <c r="A15" s="199" t="s">
        <v>80</v>
      </c>
      <c r="B15" s="199"/>
      <c r="C15" s="199"/>
      <c r="D15" s="199"/>
      <c r="E15" s="199"/>
      <c r="F15" s="199"/>
      <c r="G15" s="200"/>
      <c r="H15" s="201" t="s">
        <v>17</v>
      </c>
      <c r="I15" s="202"/>
      <c r="J15" s="148"/>
    </row>
    <row r="16" spans="1:10" ht="21" customHeight="1" x14ac:dyDescent="0.25">
      <c r="A16" s="190" t="s">
        <v>47</v>
      </c>
      <c r="B16" s="191"/>
      <c r="C16" s="191"/>
      <c r="D16" s="191"/>
      <c r="E16" s="191"/>
      <c r="F16" s="191"/>
      <c r="G16" s="191"/>
      <c r="H16" s="191"/>
      <c r="I16" s="192"/>
      <c r="J16" s="153"/>
    </row>
    <row r="17" spans="1:26" ht="15" customHeight="1" x14ac:dyDescent="0.25">
      <c r="A17" s="193" t="s">
        <v>69</v>
      </c>
      <c r="B17" s="194"/>
      <c r="C17" s="194"/>
      <c r="D17" s="194"/>
      <c r="E17" s="194"/>
      <c r="F17" s="194"/>
      <c r="G17" s="194"/>
      <c r="H17" s="194"/>
      <c r="I17" s="195"/>
      <c r="J17" s="156"/>
    </row>
    <row r="18" spans="1:2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153"/>
    </row>
    <row r="19" spans="1:2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153"/>
    </row>
    <row r="20" spans="1:26" ht="30" customHeight="1" x14ac:dyDescent="0.25">
      <c r="A20" s="123">
        <v>1</v>
      </c>
      <c r="B20" s="203" t="s">
        <v>48</v>
      </c>
      <c r="C20" s="203"/>
      <c r="D20" s="203"/>
      <c r="E20" s="203"/>
      <c r="F20" s="203"/>
      <c r="G20" s="203"/>
      <c r="H20" s="203"/>
      <c r="I20" s="5"/>
      <c r="J20" s="153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</row>
    <row r="21" spans="1:26" ht="30" x14ac:dyDescent="0.25">
      <c r="A21" s="123">
        <v>2</v>
      </c>
      <c r="B21" s="171"/>
      <c r="C21" s="160" t="s">
        <v>35</v>
      </c>
      <c r="D21" s="172" t="s">
        <v>34</v>
      </c>
      <c r="E21" s="171" t="s">
        <v>8</v>
      </c>
      <c r="F21" s="171">
        <v>2.88</v>
      </c>
      <c r="G21" s="171">
        <v>301.52</v>
      </c>
      <c r="H21" s="163">
        <v>383.96</v>
      </c>
      <c r="I21" s="163">
        <f>H21*F21</f>
        <v>1105.8047999999999</v>
      </c>
      <c r="J21" s="153"/>
      <c r="M21" s="211"/>
      <c r="N21" s="211"/>
      <c r="O21" s="211"/>
      <c r="P21" s="211"/>
      <c r="Q21" s="211"/>
      <c r="R21" s="211"/>
      <c r="S21" s="211"/>
      <c r="T21" s="211"/>
      <c r="U21" s="211"/>
      <c r="V21" s="150"/>
      <c r="W21" s="150"/>
      <c r="X21" s="150"/>
      <c r="Y21" s="150"/>
      <c r="Z21" s="150"/>
    </row>
    <row r="22" spans="1:26" ht="21" x14ac:dyDescent="0.25">
      <c r="A22" s="123">
        <v>3</v>
      </c>
      <c r="B22" s="210" t="s">
        <v>84</v>
      </c>
      <c r="C22" s="203"/>
      <c r="D22" s="203"/>
      <c r="E22" s="203"/>
      <c r="F22" s="203"/>
      <c r="G22" s="203"/>
      <c r="H22" s="203"/>
      <c r="I22" s="169"/>
      <c r="J22" s="148"/>
      <c r="K22" s="180"/>
      <c r="M22" s="157"/>
      <c r="N22" s="157"/>
      <c r="O22" s="157"/>
      <c r="P22" s="157"/>
      <c r="Q22" s="157"/>
      <c r="R22" s="157"/>
      <c r="S22" s="157"/>
      <c r="T22" s="157"/>
      <c r="U22" s="157"/>
      <c r="V22" s="150"/>
      <c r="W22" s="150"/>
      <c r="X22" s="150"/>
      <c r="Y22" s="150"/>
      <c r="Z22" s="150"/>
    </row>
    <row r="23" spans="1:26" ht="75" x14ac:dyDescent="0.25">
      <c r="A23" s="123">
        <v>4</v>
      </c>
      <c r="B23" s="164"/>
      <c r="C23" s="165" t="s">
        <v>75</v>
      </c>
      <c r="D23" s="166" t="s">
        <v>74</v>
      </c>
      <c r="E23" s="164" t="s">
        <v>12</v>
      </c>
      <c r="F23" s="167">
        <v>424.8</v>
      </c>
      <c r="G23" s="164">
        <v>3.01</v>
      </c>
      <c r="H23" s="168">
        <f t="shared" ref="H23" si="0">G23+G23*B$18</f>
        <v>3.9060769999999998</v>
      </c>
      <c r="I23" s="168">
        <v>1660.97</v>
      </c>
      <c r="J23" s="153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 ht="120" x14ac:dyDescent="0.25">
      <c r="A24" s="123">
        <v>5</v>
      </c>
      <c r="B24" s="125"/>
      <c r="C24" s="127">
        <v>93381</v>
      </c>
      <c r="D24" s="129" t="s">
        <v>76</v>
      </c>
      <c r="E24" s="125" t="s">
        <v>12</v>
      </c>
      <c r="F24" s="20">
        <v>212.4</v>
      </c>
      <c r="G24" s="125">
        <v>6.74</v>
      </c>
      <c r="H24" s="16">
        <v>8.75</v>
      </c>
      <c r="I24" s="16">
        <v>1858.5</v>
      </c>
      <c r="J24" s="153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ht="21" x14ac:dyDescent="0.25">
      <c r="A25" s="123">
        <v>6</v>
      </c>
      <c r="B25" s="206" t="s">
        <v>82</v>
      </c>
      <c r="C25" s="207"/>
      <c r="D25" s="207"/>
      <c r="E25" s="207"/>
      <c r="F25" s="207"/>
      <c r="G25" s="207"/>
      <c r="H25" s="207"/>
      <c r="I25" s="170"/>
      <c r="J25" s="153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spans="1:26" ht="30" x14ac:dyDescent="0.25">
      <c r="A26" s="123">
        <v>7</v>
      </c>
      <c r="B26" s="159"/>
      <c r="C26" s="160">
        <v>72961</v>
      </c>
      <c r="D26" s="161" t="s">
        <v>49</v>
      </c>
      <c r="E26" s="159" t="s">
        <v>8</v>
      </c>
      <c r="F26" s="162">
        <v>2124</v>
      </c>
      <c r="G26" s="159">
        <v>1.25</v>
      </c>
      <c r="H26" s="163">
        <v>1.62</v>
      </c>
      <c r="I26" s="163">
        <v>3440.88</v>
      </c>
      <c r="J26" s="153"/>
    </row>
    <row r="27" spans="1:26" ht="21" x14ac:dyDescent="0.25">
      <c r="A27" s="123">
        <v>8</v>
      </c>
      <c r="B27" s="206" t="s">
        <v>83</v>
      </c>
      <c r="C27" s="207"/>
      <c r="D27" s="207"/>
      <c r="E27" s="207"/>
      <c r="F27" s="207"/>
      <c r="G27" s="207"/>
      <c r="H27" s="207"/>
      <c r="I27" s="169"/>
      <c r="J27" s="148"/>
    </row>
    <row r="28" spans="1:26" ht="60" x14ac:dyDescent="0.25">
      <c r="A28" s="123">
        <v>9</v>
      </c>
      <c r="B28" s="164"/>
      <c r="C28" s="165">
        <v>72924</v>
      </c>
      <c r="D28" s="166" t="s">
        <v>77</v>
      </c>
      <c r="E28" s="164" t="s">
        <v>12</v>
      </c>
      <c r="F28" s="167">
        <v>424.8</v>
      </c>
      <c r="G28" s="164">
        <v>60.57</v>
      </c>
      <c r="H28" s="168">
        <v>78.599999999999994</v>
      </c>
      <c r="I28" s="168">
        <v>33389.279999999999</v>
      </c>
      <c r="J28" s="153"/>
    </row>
    <row r="29" spans="1:26" x14ac:dyDescent="0.25">
      <c r="A29" s="123">
        <v>10</v>
      </c>
      <c r="B29" s="159"/>
      <c r="C29" s="160">
        <v>83356</v>
      </c>
      <c r="D29" s="161" t="s">
        <v>78</v>
      </c>
      <c r="E29" s="159" t="s">
        <v>79</v>
      </c>
      <c r="F29" s="162">
        <v>3886.92</v>
      </c>
      <c r="G29" s="159">
        <v>0.8</v>
      </c>
      <c r="H29" s="163">
        <v>1.04</v>
      </c>
      <c r="I29" s="163">
        <v>4042.4</v>
      </c>
      <c r="J29" s="153"/>
    </row>
    <row r="30" spans="1:26" ht="21" x14ac:dyDescent="0.25">
      <c r="A30" s="123">
        <v>11</v>
      </c>
      <c r="B30" s="206" t="s">
        <v>81</v>
      </c>
      <c r="C30" s="207"/>
      <c r="D30" s="207"/>
      <c r="E30" s="207"/>
      <c r="F30" s="207"/>
      <c r="G30" s="207"/>
      <c r="H30" s="207"/>
      <c r="I30" s="169"/>
      <c r="J30" s="148"/>
    </row>
    <row r="31" spans="1:26" ht="105" x14ac:dyDescent="0.25">
      <c r="A31" s="123">
        <v>12</v>
      </c>
      <c r="B31" s="164"/>
      <c r="C31" s="165">
        <v>94276</v>
      </c>
      <c r="D31" s="166" t="s">
        <v>67</v>
      </c>
      <c r="E31" s="164" t="s">
        <v>11</v>
      </c>
      <c r="F31" s="167">
        <v>708</v>
      </c>
      <c r="G31" s="164">
        <v>35.07</v>
      </c>
      <c r="H31" s="168">
        <v>45.51</v>
      </c>
      <c r="I31" s="168">
        <v>32221.08</v>
      </c>
      <c r="J31" s="153"/>
    </row>
    <row r="32" spans="1:26" ht="45" x14ac:dyDescent="0.25">
      <c r="A32" s="123">
        <v>13</v>
      </c>
      <c r="B32" s="125"/>
      <c r="C32" s="127">
        <v>79480</v>
      </c>
      <c r="D32" s="129" t="s">
        <v>62</v>
      </c>
      <c r="E32" s="125" t="s">
        <v>12</v>
      </c>
      <c r="F32" s="20">
        <v>21.24</v>
      </c>
      <c r="G32" s="125">
        <v>2.15</v>
      </c>
      <c r="H32" s="16">
        <v>2.79</v>
      </c>
      <c r="I32" s="16">
        <v>59.26</v>
      </c>
      <c r="J32" s="153"/>
    </row>
    <row r="33" spans="1:10" ht="30" x14ac:dyDescent="0.25">
      <c r="A33" s="123">
        <v>14</v>
      </c>
      <c r="B33" s="125"/>
      <c r="C33" s="127">
        <v>96995</v>
      </c>
      <c r="D33" s="129" t="s">
        <v>63</v>
      </c>
      <c r="E33" s="125" t="s">
        <v>12</v>
      </c>
      <c r="F33" s="20">
        <v>21.24</v>
      </c>
      <c r="G33" s="125">
        <v>32.090000000000003</v>
      </c>
      <c r="H33" s="16">
        <v>41.64</v>
      </c>
      <c r="I33" s="16">
        <v>884.43</v>
      </c>
      <c r="J33" s="153"/>
    </row>
    <row r="34" spans="1:10" ht="21" x14ac:dyDescent="0.25">
      <c r="A34" s="123">
        <v>15</v>
      </c>
      <c r="B34" s="203" t="s">
        <v>50</v>
      </c>
      <c r="C34" s="203"/>
      <c r="D34" s="203"/>
      <c r="E34" s="203"/>
      <c r="F34" s="203"/>
      <c r="G34" s="203"/>
      <c r="H34" s="203"/>
      <c r="I34" s="5"/>
      <c r="J34" s="158"/>
    </row>
    <row r="35" spans="1:10" ht="30" customHeight="1" x14ac:dyDescent="0.25">
      <c r="A35" s="123">
        <v>16</v>
      </c>
      <c r="B35" s="130"/>
      <c r="C35" s="127" t="s">
        <v>52</v>
      </c>
      <c r="D35" s="128" t="s">
        <v>51</v>
      </c>
      <c r="E35" s="126" t="s">
        <v>8</v>
      </c>
      <c r="F35" s="137">
        <f>F26</f>
        <v>2124</v>
      </c>
      <c r="G35" s="132">
        <v>6.24</v>
      </c>
      <c r="H35" s="126">
        <v>8.1</v>
      </c>
      <c r="I35" s="12">
        <f>H35*F35</f>
        <v>17204.399999999998</v>
      </c>
      <c r="J35" s="158"/>
    </row>
    <row r="36" spans="1:10" ht="30" customHeight="1" x14ac:dyDescent="0.25">
      <c r="A36" s="123">
        <v>17</v>
      </c>
      <c r="B36" s="130"/>
      <c r="C36" s="127" t="s">
        <v>54</v>
      </c>
      <c r="D36" s="128" t="s">
        <v>53</v>
      </c>
      <c r="E36" s="126" t="s">
        <v>8</v>
      </c>
      <c r="F36" s="126">
        <f>F35</f>
        <v>2124</v>
      </c>
      <c r="G36" s="126">
        <v>1.62</v>
      </c>
      <c r="H36" s="126">
        <v>2.1</v>
      </c>
      <c r="I36" s="12">
        <f t="shared" ref="I36:I42" si="1">H36*F36</f>
        <v>4460.4000000000005</v>
      </c>
      <c r="J36" s="158"/>
    </row>
    <row r="37" spans="1:10" ht="57.95" customHeight="1" x14ac:dyDescent="0.25">
      <c r="A37" s="123">
        <v>18</v>
      </c>
      <c r="B37" s="31"/>
      <c r="C37" s="131">
        <v>95990</v>
      </c>
      <c r="D37" s="128" t="s">
        <v>55</v>
      </c>
      <c r="E37" s="126" t="s">
        <v>12</v>
      </c>
      <c r="F37" s="126">
        <f>F36*0.03</f>
        <v>63.72</v>
      </c>
      <c r="G37" s="132">
        <v>1070.55</v>
      </c>
      <c r="H37" s="16">
        <v>1389.25</v>
      </c>
      <c r="I37" s="12">
        <f t="shared" si="1"/>
        <v>88523.01</v>
      </c>
      <c r="J37" s="158"/>
    </row>
    <row r="38" spans="1:10" ht="45" x14ac:dyDescent="0.25">
      <c r="A38" s="123">
        <v>19</v>
      </c>
      <c r="B38" s="32"/>
      <c r="C38" s="127" t="s">
        <v>57</v>
      </c>
      <c r="D38" s="128" t="s">
        <v>56</v>
      </c>
      <c r="E38" s="125" t="s">
        <v>58</v>
      </c>
      <c r="F38" s="20">
        <f>F37*25</f>
        <v>1593</v>
      </c>
      <c r="G38" s="125">
        <v>1.02</v>
      </c>
      <c r="H38" s="16">
        <v>1.32</v>
      </c>
      <c r="I38" s="12">
        <f t="shared" si="1"/>
        <v>2102.7600000000002</v>
      </c>
      <c r="J38" s="158"/>
    </row>
    <row r="39" spans="1:10" ht="21" x14ac:dyDescent="0.25">
      <c r="A39" s="123">
        <v>20</v>
      </c>
      <c r="B39" s="210" t="s">
        <v>59</v>
      </c>
      <c r="C39" s="203"/>
      <c r="D39" s="203"/>
      <c r="E39" s="203"/>
      <c r="F39" s="203"/>
      <c r="G39" s="203"/>
      <c r="H39" s="203"/>
      <c r="I39" s="5"/>
      <c r="J39" s="158"/>
    </row>
    <row r="40" spans="1:10" ht="60" x14ac:dyDescent="0.25">
      <c r="A40" s="123">
        <v>21</v>
      </c>
      <c r="B40" s="31"/>
      <c r="C40" s="133" t="s">
        <v>61</v>
      </c>
      <c r="D40" s="129" t="s">
        <v>60</v>
      </c>
      <c r="E40" s="125" t="s">
        <v>11</v>
      </c>
      <c r="F40" s="20">
        <v>708</v>
      </c>
      <c r="G40" s="125">
        <v>32.47</v>
      </c>
      <c r="H40" s="16">
        <v>42.14</v>
      </c>
      <c r="I40" s="12">
        <f t="shared" si="1"/>
        <v>29835.119999999999</v>
      </c>
      <c r="J40" s="158"/>
    </row>
    <row r="41" spans="1:10" ht="45" x14ac:dyDescent="0.25">
      <c r="A41" s="123">
        <v>22</v>
      </c>
      <c r="B41" s="31"/>
      <c r="C41" s="125">
        <v>79480</v>
      </c>
      <c r="D41" s="129" t="s">
        <v>62</v>
      </c>
      <c r="E41" s="125" t="s">
        <v>12</v>
      </c>
      <c r="F41" s="20">
        <v>31.88</v>
      </c>
      <c r="G41" s="125">
        <v>2.15</v>
      </c>
      <c r="H41" s="16">
        <v>2.79</v>
      </c>
      <c r="I41" s="12">
        <f t="shared" si="1"/>
        <v>88.9452</v>
      </c>
      <c r="J41" s="158"/>
    </row>
    <row r="42" spans="1:10" ht="30" x14ac:dyDescent="0.25">
      <c r="A42" s="123">
        <v>23</v>
      </c>
      <c r="B42" s="31"/>
      <c r="C42" s="125">
        <v>96995</v>
      </c>
      <c r="D42" s="129" t="s">
        <v>63</v>
      </c>
      <c r="E42" s="125" t="s">
        <v>12</v>
      </c>
      <c r="F42" s="20">
        <v>31.88</v>
      </c>
      <c r="G42" s="125">
        <v>32.090000000000003</v>
      </c>
      <c r="H42" s="16">
        <v>41.64</v>
      </c>
      <c r="I42" s="12">
        <f t="shared" si="1"/>
        <v>1327.4831999999999</v>
      </c>
      <c r="J42" s="158"/>
    </row>
    <row r="43" spans="1:10" ht="30" customHeight="1" x14ac:dyDescent="0.25">
      <c r="A43" s="26"/>
      <c r="B43" s="27"/>
      <c r="C43" s="30"/>
      <c r="D43" s="17"/>
      <c r="E43" s="3"/>
      <c r="F43" s="28"/>
      <c r="G43" s="9"/>
      <c r="H43" s="5" t="s">
        <v>13</v>
      </c>
      <c r="I43" s="29">
        <f>SUM(I21:I42)</f>
        <v>222204.72319999995</v>
      </c>
      <c r="J43" s="158"/>
    </row>
    <row r="44" spans="1:10" x14ac:dyDescent="0.25">
      <c r="A44" s="119"/>
      <c r="B44" s="49"/>
      <c r="C44" s="50"/>
      <c r="D44" s="51"/>
      <c r="E44" s="52"/>
      <c r="F44" s="53"/>
      <c r="G44" s="54"/>
      <c r="H44" s="55"/>
      <c r="I44" s="56"/>
      <c r="J44" s="148"/>
    </row>
    <row r="45" spans="1:10" x14ac:dyDescent="0.25">
      <c r="A45" s="120"/>
      <c r="B45" s="43" t="s">
        <v>19</v>
      </c>
      <c r="C45" s="44" t="s">
        <v>20</v>
      </c>
      <c r="D45" s="58"/>
      <c r="E45" s="189" t="s">
        <v>21</v>
      </c>
      <c r="F45" s="189"/>
      <c r="G45" s="189"/>
      <c r="H45" s="189"/>
      <c r="I45" s="59"/>
    </row>
    <row r="46" spans="1:10" x14ac:dyDescent="0.25">
      <c r="A46" s="120"/>
      <c r="B46" s="60" t="s">
        <v>22</v>
      </c>
      <c r="C46" s="44" t="s">
        <v>23</v>
      </c>
      <c r="D46" s="58"/>
      <c r="E46" s="46" t="s">
        <v>24</v>
      </c>
      <c r="F46" s="188" t="s">
        <v>25</v>
      </c>
      <c r="G46" s="188"/>
      <c r="H46" s="188"/>
      <c r="I46" s="61"/>
    </row>
    <row r="47" spans="1:10" x14ac:dyDescent="0.25">
      <c r="A47" s="62"/>
      <c r="B47" s="60"/>
      <c r="C47" s="63"/>
      <c r="D47" s="58"/>
      <c r="E47" s="46" t="s">
        <v>26</v>
      </c>
      <c r="F47" s="188" t="s">
        <v>27</v>
      </c>
      <c r="G47" s="188"/>
      <c r="H47" s="188"/>
      <c r="I47" s="61"/>
    </row>
    <row r="48" spans="1:10" x14ac:dyDescent="0.25">
      <c r="A48" s="120"/>
      <c r="B48" s="64"/>
      <c r="C48" s="65"/>
      <c r="D48" s="58"/>
      <c r="E48" s="66"/>
      <c r="F48" s="67"/>
      <c r="G48" s="68"/>
      <c r="H48" s="69"/>
      <c r="I48" s="70"/>
    </row>
    <row r="49" spans="1:9" x14ac:dyDescent="0.25">
      <c r="A49" s="120"/>
      <c r="B49" s="64"/>
      <c r="C49" s="65"/>
      <c r="D49" s="58"/>
      <c r="E49" s="66"/>
      <c r="F49" s="67"/>
      <c r="G49" s="68"/>
      <c r="H49" s="69"/>
      <c r="I49" s="70"/>
    </row>
    <row r="50" spans="1:9" x14ac:dyDescent="0.25">
      <c r="A50" s="121"/>
      <c r="B50" s="72"/>
      <c r="C50" s="73"/>
      <c r="D50" s="74"/>
      <c r="E50" s="75"/>
      <c r="F50" s="76"/>
      <c r="G50" s="77"/>
      <c r="H50" s="78"/>
      <c r="I50" s="79"/>
    </row>
  </sheetData>
  <mergeCells count="22">
    <mergeCell ref="F47:H47"/>
    <mergeCell ref="B34:H34"/>
    <mergeCell ref="B39:H39"/>
    <mergeCell ref="E45:H45"/>
    <mergeCell ref="M21:U21"/>
    <mergeCell ref="B30:H30"/>
    <mergeCell ref="B25:H25"/>
    <mergeCell ref="B27:H27"/>
    <mergeCell ref="B22:H22"/>
    <mergeCell ref="F46:H46"/>
    <mergeCell ref="A16:I16"/>
    <mergeCell ref="A17:I17"/>
    <mergeCell ref="B20:H2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25" right="0.25" top="0.75" bottom="0.75" header="0.3" footer="0.3"/>
  <pageSetup paperSize="9" scale="7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opLeftCell="A20" zoomScale="85" zoomScaleNormal="85" workbookViewId="0">
      <selection activeCell="J34" sqref="A1:J34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9" width="12.85546875" style="6" customWidth="1"/>
    <col min="10" max="10" width="20.7109375" style="15" bestFit="1" customWidth="1"/>
    <col min="11" max="11" width="17.7109375" style="7" customWidth="1"/>
  </cols>
  <sheetData>
    <row r="1" spans="1:17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</row>
    <row r="2" spans="1:17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</row>
    <row r="3" spans="1:17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</row>
    <row r="4" spans="1:17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</row>
    <row r="5" spans="1:17" x14ac:dyDescent="0.25">
      <c r="A5" s="196"/>
      <c r="B5" s="196"/>
      <c r="C5" s="196"/>
      <c r="D5" s="196"/>
      <c r="E5" s="196"/>
      <c r="F5" s="196"/>
      <c r="G5" s="196"/>
      <c r="H5" s="196"/>
      <c r="I5" s="196"/>
      <c r="J5" s="196"/>
    </row>
    <row r="6" spans="1:17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46"/>
      <c r="L6" s="147"/>
      <c r="M6" s="147"/>
      <c r="N6" s="147"/>
      <c r="O6" s="147"/>
      <c r="P6" s="147"/>
      <c r="Q6" s="147"/>
    </row>
    <row r="7" spans="1:17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46"/>
      <c r="L7" s="147"/>
      <c r="M7" s="147"/>
      <c r="N7" s="147"/>
      <c r="O7" s="147"/>
      <c r="P7" s="147"/>
      <c r="Q7" s="147"/>
    </row>
    <row r="8" spans="1:17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46"/>
      <c r="L8" s="147"/>
      <c r="M8" s="147"/>
      <c r="N8" s="147"/>
      <c r="O8" s="147"/>
      <c r="P8" s="147"/>
      <c r="Q8" s="147"/>
    </row>
    <row r="9" spans="1:17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46"/>
      <c r="L9" s="147"/>
      <c r="M9" s="147"/>
      <c r="N9" s="147"/>
      <c r="O9" s="147"/>
      <c r="P9" s="147"/>
      <c r="Q9" s="147"/>
    </row>
    <row r="10" spans="1:17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46"/>
      <c r="L10" s="147"/>
      <c r="M10" s="147"/>
      <c r="N10" s="147"/>
      <c r="O10" s="147"/>
      <c r="P10" s="147"/>
      <c r="Q10" s="147"/>
    </row>
    <row r="11" spans="1:17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46"/>
      <c r="L11" s="147"/>
      <c r="M11" s="147"/>
      <c r="N11" s="147"/>
      <c r="O11" s="147"/>
      <c r="P11" s="147"/>
      <c r="Q11" s="147"/>
    </row>
    <row r="12" spans="1:17" ht="15" customHeight="1" x14ac:dyDescent="0.25">
      <c r="A12" s="197"/>
      <c r="B12" s="197"/>
      <c r="C12" s="197"/>
      <c r="D12" s="197"/>
      <c r="E12" s="197"/>
      <c r="F12" s="197"/>
      <c r="G12" s="198" t="s">
        <v>40</v>
      </c>
      <c r="H12" s="198"/>
      <c r="I12" s="198"/>
      <c r="J12" s="198"/>
      <c r="K12" s="148"/>
      <c r="L12" s="149"/>
      <c r="M12" s="150"/>
      <c r="N12" s="147"/>
      <c r="O12" s="147"/>
      <c r="P12" s="147"/>
      <c r="Q12" s="147"/>
    </row>
    <row r="13" spans="1:17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198"/>
      <c r="K13" s="148"/>
      <c r="L13" s="149"/>
      <c r="M13" s="150"/>
      <c r="N13" s="147"/>
      <c r="O13" s="147"/>
      <c r="P13" s="147"/>
      <c r="Q13" s="147"/>
    </row>
    <row r="14" spans="1:17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4"/>
      <c r="J14" s="195"/>
      <c r="K14" s="148"/>
      <c r="L14" s="149"/>
      <c r="M14" s="150"/>
      <c r="N14" s="147"/>
      <c r="O14" s="147"/>
      <c r="P14" s="147"/>
      <c r="Q14" s="147"/>
    </row>
    <row r="15" spans="1:17" ht="15" customHeight="1" x14ac:dyDescent="0.25">
      <c r="A15" s="199" t="s">
        <v>97</v>
      </c>
      <c r="B15" s="199"/>
      <c r="C15" s="199"/>
      <c r="D15" s="199"/>
      <c r="E15" s="199"/>
      <c r="F15" s="199"/>
      <c r="G15" s="200"/>
      <c r="H15" s="201" t="s">
        <v>17</v>
      </c>
      <c r="I15" s="233"/>
      <c r="J15" s="202"/>
      <c r="K15" s="148"/>
      <c r="L15" s="151"/>
      <c r="M15" s="150"/>
      <c r="N15" s="147"/>
      <c r="O15" s="147"/>
      <c r="P15" s="147"/>
      <c r="Q15" s="147"/>
    </row>
    <row r="16" spans="1:17" ht="21" customHeight="1" x14ac:dyDescent="0.25">
      <c r="A16" s="190" t="s">
        <v>47</v>
      </c>
      <c r="B16" s="191"/>
      <c r="C16" s="191"/>
      <c r="D16" s="191"/>
      <c r="E16" s="191"/>
      <c r="F16" s="191"/>
      <c r="G16" s="191"/>
      <c r="H16" s="191"/>
      <c r="I16" s="191"/>
      <c r="J16" s="192"/>
      <c r="K16" s="148"/>
      <c r="L16" s="152"/>
      <c r="M16" s="150"/>
      <c r="N16" s="147"/>
      <c r="O16" s="147"/>
      <c r="P16" s="147"/>
      <c r="Q16" s="147"/>
    </row>
    <row r="17" spans="1:17" ht="23.25" customHeight="1" x14ac:dyDescent="0.25">
      <c r="A17" s="212" t="s">
        <v>70</v>
      </c>
      <c r="B17" s="213"/>
      <c r="C17" s="213"/>
      <c r="D17" s="213"/>
      <c r="E17" s="213"/>
      <c r="F17" s="214"/>
      <c r="G17" s="214"/>
      <c r="H17" s="214"/>
      <c r="I17" s="214"/>
      <c r="J17" s="215"/>
      <c r="K17" s="148"/>
      <c r="L17" s="150"/>
      <c r="M17" s="150"/>
      <c r="N17" s="147"/>
      <c r="O17" s="147"/>
      <c r="P17" s="147"/>
      <c r="Q17" s="147"/>
    </row>
    <row r="18" spans="1:17" x14ac:dyDescent="0.25">
      <c r="A18" s="216" t="s">
        <v>100</v>
      </c>
      <c r="B18" s="217"/>
      <c r="C18" s="218"/>
      <c r="D18" s="222" t="s">
        <v>29</v>
      </c>
      <c r="E18" s="224" t="s">
        <v>30</v>
      </c>
      <c r="F18" s="198" t="s">
        <v>31</v>
      </c>
      <c r="G18" s="198" t="s">
        <v>32</v>
      </c>
      <c r="H18" s="198" t="s">
        <v>33</v>
      </c>
      <c r="I18" s="198" t="s">
        <v>71</v>
      </c>
      <c r="J18" s="198" t="s">
        <v>95</v>
      </c>
      <c r="K18" s="146"/>
      <c r="L18" s="147"/>
      <c r="M18" s="147"/>
      <c r="N18" s="147"/>
      <c r="O18" s="147"/>
      <c r="P18" s="147"/>
      <c r="Q18" s="147"/>
    </row>
    <row r="19" spans="1:17" x14ac:dyDescent="0.25">
      <c r="A19" s="219"/>
      <c r="B19" s="220"/>
      <c r="C19" s="221"/>
      <c r="D19" s="223"/>
      <c r="E19" s="225"/>
      <c r="F19" s="198"/>
      <c r="G19" s="198"/>
      <c r="H19" s="198"/>
      <c r="I19" s="198"/>
      <c r="J19" s="198"/>
      <c r="K19" s="146"/>
      <c r="L19" s="147"/>
      <c r="M19" s="147"/>
      <c r="N19" s="147"/>
      <c r="O19" s="147"/>
      <c r="P19" s="147"/>
      <c r="Q19" s="147"/>
    </row>
    <row r="20" spans="1:17" x14ac:dyDescent="0.25">
      <c r="A20" s="227" t="s">
        <v>48</v>
      </c>
      <c r="B20" s="228"/>
      <c r="C20" s="228"/>
      <c r="D20" s="106">
        <f>PO!I21</f>
        <v>1105.8047999999999</v>
      </c>
      <c r="E20" s="107">
        <f>D20/D$27</f>
        <v>4.9765134785397756E-3</v>
      </c>
      <c r="F20" s="179">
        <v>1</v>
      </c>
      <c r="G20" s="141"/>
      <c r="H20" s="141"/>
      <c r="I20" s="141"/>
      <c r="J20" s="142"/>
      <c r="K20" s="146"/>
      <c r="L20" s="147"/>
      <c r="M20" s="147"/>
      <c r="N20" s="147"/>
      <c r="O20" s="147"/>
      <c r="P20" s="147"/>
      <c r="Q20" s="147"/>
    </row>
    <row r="21" spans="1:17" ht="15" customHeight="1" x14ac:dyDescent="0.25">
      <c r="A21" s="229" t="s">
        <v>96</v>
      </c>
      <c r="B21" s="230"/>
      <c r="C21" s="231"/>
      <c r="D21" s="106">
        <f>SUM(PO!I23:I24)</f>
        <v>3519.4700000000003</v>
      </c>
      <c r="E21" s="107">
        <f>D21/D$27</f>
        <v>1.5838862240710464E-2</v>
      </c>
      <c r="F21" s="143">
        <v>1</v>
      </c>
      <c r="G21" s="144"/>
      <c r="H21" s="144"/>
      <c r="I21" s="144"/>
      <c r="J21" s="145"/>
      <c r="K21" s="146"/>
      <c r="L21" s="147"/>
      <c r="M21" s="147"/>
      <c r="N21" s="147"/>
      <c r="O21" s="147"/>
      <c r="P21" s="147"/>
      <c r="Q21" s="147"/>
    </row>
    <row r="22" spans="1:17" x14ac:dyDescent="0.25">
      <c r="A22" s="232" t="s">
        <v>82</v>
      </c>
      <c r="B22" s="230"/>
      <c r="C22" s="231"/>
      <c r="D22" s="106">
        <f>PO!I26</f>
        <v>3440.88</v>
      </c>
      <c r="E22" s="107">
        <f>D22/D$27</f>
        <v>1.5485179389742155E-2</v>
      </c>
      <c r="F22" s="143">
        <v>1</v>
      </c>
      <c r="G22" s="144"/>
      <c r="H22" s="144"/>
      <c r="I22" s="144"/>
      <c r="J22" s="181"/>
      <c r="K22" s="146"/>
      <c r="L22" s="147"/>
      <c r="M22" s="147"/>
      <c r="N22" s="147"/>
      <c r="O22" s="147"/>
      <c r="P22" s="147"/>
      <c r="Q22" s="147"/>
    </row>
    <row r="23" spans="1:17" x14ac:dyDescent="0.25">
      <c r="A23" s="230" t="s">
        <v>83</v>
      </c>
      <c r="B23" s="230"/>
      <c r="C23" s="231"/>
      <c r="D23" s="106">
        <f>SUM(PO!I28:I29)</f>
        <v>37431.68</v>
      </c>
      <c r="E23" s="107">
        <f t="shared" ref="E23:E26" si="0">D23/D$27</f>
        <v>0.16845582515502536</v>
      </c>
      <c r="F23" s="143">
        <v>0.5</v>
      </c>
      <c r="G23" s="144">
        <v>0.5</v>
      </c>
      <c r="H23" s="144"/>
      <c r="I23" s="144"/>
      <c r="J23" s="181"/>
      <c r="K23" s="146"/>
      <c r="L23" s="147"/>
      <c r="M23" s="147"/>
      <c r="N23" s="147"/>
      <c r="O23" s="147"/>
      <c r="P23" s="147"/>
      <c r="Q23" s="147"/>
    </row>
    <row r="24" spans="1:17" x14ac:dyDescent="0.25">
      <c r="A24" s="230" t="s">
        <v>81</v>
      </c>
      <c r="B24" s="230"/>
      <c r="C24" s="231"/>
      <c r="D24" s="106">
        <f>SUM(PO!I31:I33)</f>
        <v>33164.769999999997</v>
      </c>
      <c r="E24" s="107">
        <f t="shared" si="0"/>
        <v>0.14925321803420605</v>
      </c>
      <c r="F24" s="143"/>
      <c r="G24" s="144">
        <v>1</v>
      </c>
      <c r="H24" s="144"/>
      <c r="I24" s="144"/>
      <c r="J24" s="181"/>
      <c r="K24" s="146"/>
      <c r="L24" s="147"/>
      <c r="M24" s="147"/>
      <c r="N24" s="147"/>
      <c r="O24" s="147"/>
      <c r="P24" s="147"/>
      <c r="Q24" s="147"/>
    </row>
    <row r="25" spans="1:17" x14ac:dyDescent="0.25">
      <c r="A25" s="230" t="s">
        <v>50</v>
      </c>
      <c r="B25" s="230"/>
      <c r="C25" s="231"/>
      <c r="D25" s="106">
        <f>SUM(PO!I35:I38)</f>
        <v>112290.56999999999</v>
      </c>
      <c r="E25" s="107">
        <f t="shared" si="0"/>
        <v>0.50534735888098348</v>
      </c>
      <c r="F25" s="143"/>
      <c r="G25" s="144"/>
      <c r="H25" s="144">
        <v>0.5</v>
      </c>
      <c r="I25" s="144">
        <v>0.5</v>
      </c>
      <c r="J25" s="181"/>
      <c r="K25" s="146"/>
      <c r="L25" s="147"/>
      <c r="M25" s="147"/>
      <c r="N25" s="147"/>
      <c r="O25" s="147"/>
      <c r="P25" s="147"/>
      <c r="Q25" s="147"/>
    </row>
    <row r="26" spans="1:17" x14ac:dyDescent="0.25">
      <c r="A26" s="230" t="s">
        <v>59</v>
      </c>
      <c r="B26" s="230"/>
      <c r="C26" s="231"/>
      <c r="D26" s="106">
        <f>SUM(PO!I40:I42)</f>
        <v>31251.548399999996</v>
      </c>
      <c r="E26" s="107">
        <f t="shared" si="0"/>
        <v>0.14064304282079274</v>
      </c>
      <c r="F26" s="138"/>
      <c r="G26" s="139"/>
      <c r="H26" s="139"/>
      <c r="I26" s="139"/>
      <c r="J26" s="140">
        <v>1</v>
      </c>
      <c r="K26" s="146"/>
      <c r="L26" s="147"/>
      <c r="M26" s="147"/>
      <c r="N26" s="147"/>
      <c r="O26" s="147"/>
      <c r="P26" s="147"/>
      <c r="Q26" s="147"/>
    </row>
    <row r="27" spans="1:17" x14ac:dyDescent="0.25">
      <c r="A27" s="226" t="s">
        <v>13</v>
      </c>
      <c r="B27" s="226"/>
      <c r="C27" s="226"/>
      <c r="D27" s="106">
        <f>SUM(D20:D26)</f>
        <v>222204.72319999998</v>
      </c>
      <c r="E27" s="108">
        <f>SUM(E20:E26)</f>
        <v>1</v>
      </c>
      <c r="F27" s="109"/>
      <c r="G27" s="110"/>
      <c r="H27" s="110"/>
      <c r="I27" s="110"/>
      <c r="J27" s="111"/>
      <c r="K27" s="146"/>
      <c r="L27" s="147"/>
      <c r="M27" s="147"/>
      <c r="N27" s="147"/>
      <c r="O27" s="147"/>
      <c r="P27" s="147"/>
      <c r="Q27" s="147"/>
    </row>
    <row r="28" spans="1:17" x14ac:dyDescent="0.25">
      <c r="A28" s="48"/>
      <c r="B28" s="49"/>
      <c r="C28" s="50"/>
      <c r="D28" s="51"/>
      <c r="E28" s="52"/>
      <c r="F28" s="53"/>
      <c r="G28" s="54"/>
      <c r="H28" s="54"/>
      <c r="I28" s="54"/>
      <c r="J28" s="55"/>
      <c r="K28" s="153"/>
      <c r="L28" s="150"/>
      <c r="M28" s="147"/>
      <c r="N28" s="147"/>
      <c r="O28" s="147"/>
      <c r="P28" s="147"/>
      <c r="Q28" s="147"/>
    </row>
    <row r="29" spans="1:17" ht="24" customHeight="1" x14ac:dyDescent="0.25">
      <c r="A29" s="57"/>
      <c r="B29" s="43" t="s">
        <v>19</v>
      </c>
      <c r="C29" s="44" t="s">
        <v>20</v>
      </c>
      <c r="D29" s="58"/>
      <c r="E29" s="189" t="s">
        <v>21</v>
      </c>
      <c r="F29" s="189"/>
      <c r="G29" s="189"/>
      <c r="H29" s="189"/>
      <c r="I29" s="189"/>
      <c r="J29" s="189"/>
      <c r="K29" s="154"/>
      <c r="L29" s="150"/>
      <c r="M29" s="147"/>
      <c r="N29" s="147"/>
      <c r="O29" s="147"/>
      <c r="P29" s="147"/>
      <c r="Q29" s="147"/>
    </row>
    <row r="30" spans="1:17" ht="15" customHeight="1" x14ac:dyDescent="0.25">
      <c r="A30" s="57"/>
      <c r="B30" s="60" t="s">
        <v>22</v>
      </c>
      <c r="C30" s="44" t="s">
        <v>23</v>
      </c>
      <c r="D30" s="58"/>
      <c r="E30" s="46" t="s">
        <v>24</v>
      </c>
      <c r="F30" s="188" t="s">
        <v>25</v>
      </c>
      <c r="G30" s="188"/>
      <c r="H30" s="188"/>
      <c r="I30" s="188"/>
      <c r="J30" s="188"/>
      <c r="K30" s="155"/>
      <c r="L30" s="150"/>
      <c r="M30" s="147"/>
      <c r="N30" s="147"/>
      <c r="O30" s="147"/>
      <c r="P30" s="147"/>
      <c r="Q30" s="147"/>
    </row>
    <row r="31" spans="1:17" ht="15" customHeight="1" x14ac:dyDescent="0.25">
      <c r="A31" s="62"/>
      <c r="B31" s="60"/>
      <c r="C31" s="63"/>
      <c r="D31" s="58"/>
      <c r="E31" s="46" t="s">
        <v>26</v>
      </c>
      <c r="F31" s="188" t="s">
        <v>27</v>
      </c>
      <c r="G31" s="188"/>
      <c r="H31" s="188"/>
      <c r="I31" s="188"/>
      <c r="J31" s="188"/>
      <c r="K31" s="155"/>
      <c r="L31" s="150"/>
      <c r="M31" s="147"/>
      <c r="N31" s="147"/>
      <c r="O31" s="147"/>
      <c r="P31" s="147"/>
      <c r="Q31" s="147"/>
    </row>
    <row r="32" spans="1:17" x14ac:dyDescent="0.25">
      <c r="A32" s="57"/>
      <c r="B32" s="64"/>
      <c r="C32" s="65"/>
      <c r="D32" s="58"/>
      <c r="E32" s="66"/>
      <c r="F32" s="67"/>
      <c r="G32" s="68"/>
      <c r="H32" s="68"/>
      <c r="I32" s="68"/>
      <c r="J32" s="69"/>
      <c r="K32" s="153"/>
      <c r="L32" s="150"/>
      <c r="M32" s="147"/>
      <c r="N32" s="147"/>
      <c r="O32" s="147"/>
      <c r="P32" s="147"/>
      <c r="Q32" s="147"/>
    </row>
    <row r="33" spans="1:17" x14ac:dyDescent="0.25">
      <c r="A33" s="57"/>
      <c r="B33" s="64"/>
      <c r="C33" s="65"/>
      <c r="D33" s="58"/>
      <c r="E33" s="66"/>
      <c r="F33" s="67"/>
      <c r="G33" s="68"/>
      <c r="H33" s="68"/>
      <c r="I33" s="68"/>
      <c r="J33" s="69"/>
      <c r="K33" s="153"/>
      <c r="L33" s="150"/>
      <c r="M33" s="147"/>
      <c r="N33" s="147"/>
      <c r="O33" s="147"/>
      <c r="P33" s="147"/>
      <c r="Q33" s="147"/>
    </row>
    <row r="34" spans="1:17" x14ac:dyDescent="0.25">
      <c r="A34" s="71"/>
      <c r="B34" s="72"/>
      <c r="C34" s="73"/>
      <c r="D34" s="74"/>
      <c r="E34" s="75"/>
      <c r="F34" s="76"/>
      <c r="G34" s="77"/>
      <c r="H34" s="77"/>
      <c r="I34" s="77"/>
      <c r="J34" s="78"/>
    </row>
  </sheetData>
  <mergeCells count="30">
    <mergeCell ref="A23:C23"/>
    <mergeCell ref="A24:C24"/>
    <mergeCell ref="A25:C25"/>
    <mergeCell ref="A26:C26"/>
    <mergeCell ref="H14:J14"/>
    <mergeCell ref="H15:J15"/>
    <mergeCell ref="A16:J16"/>
    <mergeCell ref="A1:J11"/>
    <mergeCell ref="A12:F13"/>
    <mergeCell ref="G12:J12"/>
    <mergeCell ref="G13:J13"/>
    <mergeCell ref="A14:F14"/>
    <mergeCell ref="G14:G15"/>
    <mergeCell ref="A15:F15"/>
    <mergeCell ref="F31:J31"/>
    <mergeCell ref="A17:J17"/>
    <mergeCell ref="A18:C19"/>
    <mergeCell ref="D18:D19"/>
    <mergeCell ref="E18:E19"/>
    <mergeCell ref="F18:F19"/>
    <mergeCell ref="E29:J29"/>
    <mergeCell ref="F30:J30"/>
    <mergeCell ref="A27:C27"/>
    <mergeCell ref="G18:G19"/>
    <mergeCell ref="J18:J19"/>
    <mergeCell ref="A20:C20"/>
    <mergeCell ref="A21:C21"/>
    <mergeCell ref="A22:C22"/>
    <mergeCell ref="H18:H19"/>
    <mergeCell ref="I18:I19"/>
  </mergeCells>
  <pageMargins left="0.511811024" right="0.511811024" top="0.78740157499999996" bottom="0.78740157499999996" header="0.31496062000000002" footer="0.31496062000000002"/>
  <pageSetup paperSize="9" scale="7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opLeftCell="I41" zoomScale="85" zoomScaleNormal="85" workbookViewId="0">
      <selection activeCell="P50" sqref="A1:P50"/>
    </sheetView>
  </sheetViews>
  <sheetFormatPr defaultRowHeight="15" x14ac:dyDescent="0.25"/>
  <cols>
    <col min="1" max="1" width="9.140625" style="122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3.7109375" style="7" customWidth="1"/>
    <col min="11" max="11" width="10.5703125" customWidth="1"/>
    <col min="12" max="12" width="16.7109375" customWidth="1"/>
    <col min="13" max="13" width="14.5703125" customWidth="1"/>
    <col min="15" max="15" width="16.85546875" customWidth="1"/>
  </cols>
  <sheetData>
    <row r="1" spans="1:16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x14ac:dyDescent="0.2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</row>
    <row r="8" spans="1:16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</row>
    <row r="9" spans="1:16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</row>
    <row r="10" spans="1:16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6" ht="15" customHeight="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</row>
    <row r="12" spans="1:16" ht="15" customHeight="1" x14ac:dyDescent="0.25">
      <c r="A12" s="240"/>
      <c r="B12" s="240"/>
      <c r="C12" s="240"/>
      <c r="D12" s="240"/>
      <c r="E12" s="240"/>
      <c r="F12" s="240"/>
      <c r="G12" s="241" t="s">
        <v>68</v>
      </c>
      <c r="H12" s="241"/>
      <c r="I12" s="241"/>
      <c r="J12" s="243" t="s">
        <v>98</v>
      </c>
      <c r="K12" s="243"/>
      <c r="L12" s="243"/>
      <c r="M12" s="243"/>
      <c r="N12" s="243"/>
      <c r="O12" s="243"/>
      <c r="P12" s="243"/>
    </row>
    <row r="13" spans="1:16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243"/>
      <c r="K13" s="243"/>
      <c r="L13" s="243"/>
      <c r="M13" s="243"/>
      <c r="N13" s="243"/>
      <c r="O13" s="243"/>
      <c r="P13" s="243"/>
    </row>
    <row r="14" spans="1:16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5"/>
      <c r="J14" s="243"/>
      <c r="K14" s="243"/>
      <c r="L14" s="243"/>
      <c r="M14" s="243"/>
      <c r="N14" s="243"/>
      <c r="O14" s="243"/>
      <c r="P14" s="243"/>
    </row>
    <row r="15" spans="1:16" ht="15" customHeight="1" x14ac:dyDescent="0.25">
      <c r="A15" s="199" t="s">
        <v>80</v>
      </c>
      <c r="B15" s="199"/>
      <c r="C15" s="199"/>
      <c r="D15" s="199"/>
      <c r="E15" s="199"/>
      <c r="F15" s="199"/>
      <c r="G15" s="200"/>
      <c r="H15" s="201" t="s">
        <v>17</v>
      </c>
      <c r="I15" s="202"/>
      <c r="J15" s="243"/>
      <c r="K15" s="243"/>
      <c r="L15" s="243"/>
      <c r="M15" s="243"/>
      <c r="N15" s="243"/>
      <c r="O15" s="243"/>
      <c r="P15" s="243"/>
    </row>
    <row r="16" spans="1:16" ht="20.45" x14ac:dyDescent="0.35">
      <c r="A16" s="190" t="s">
        <v>47</v>
      </c>
      <c r="B16" s="191"/>
      <c r="C16" s="191"/>
      <c r="D16" s="191"/>
      <c r="E16" s="191"/>
      <c r="F16" s="191"/>
      <c r="G16" s="191"/>
      <c r="H16" s="191"/>
      <c r="I16" s="192"/>
      <c r="J16" s="242"/>
      <c r="K16" s="242"/>
      <c r="L16" s="242"/>
      <c r="M16" s="242"/>
      <c r="N16" s="242"/>
      <c r="O16" s="242"/>
      <c r="P16" s="242"/>
    </row>
    <row r="17" spans="1:16" ht="15" customHeight="1" x14ac:dyDescent="0.35">
      <c r="A17" s="193" t="s">
        <v>69</v>
      </c>
      <c r="B17" s="194"/>
      <c r="C17" s="194"/>
      <c r="D17" s="194"/>
      <c r="E17" s="194"/>
      <c r="F17" s="194"/>
      <c r="G17" s="194"/>
      <c r="H17" s="194"/>
      <c r="I17" s="195"/>
      <c r="J17" s="243"/>
      <c r="K17" s="243"/>
      <c r="L17" s="243"/>
      <c r="M17" s="243"/>
      <c r="N17" s="243"/>
      <c r="O17" s="243"/>
      <c r="P17" s="243"/>
    </row>
    <row r="18" spans="1:16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234" t="s">
        <v>41</v>
      </c>
      <c r="K18" s="234"/>
      <c r="L18" s="234"/>
      <c r="M18" s="234" t="s">
        <v>42</v>
      </c>
      <c r="N18" s="234"/>
      <c r="O18" s="234"/>
      <c r="P18" s="235" t="s">
        <v>43</v>
      </c>
    </row>
    <row r="19" spans="1:16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238" t="s">
        <v>44</v>
      </c>
      <c r="K19" s="235" t="s">
        <v>45</v>
      </c>
      <c r="L19" s="238" t="s">
        <v>46</v>
      </c>
      <c r="M19" s="238" t="s">
        <v>44</v>
      </c>
      <c r="N19" s="235" t="s">
        <v>45</v>
      </c>
      <c r="O19" s="238" t="s">
        <v>46</v>
      </c>
      <c r="P19" s="236"/>
    </row>
    <row r="20" spans="1:16" ht="30" customHeight="1" x14ac:dyDescent="0.25">
      <c r="A20" s="123">
        <v>1</v>
      </c>
      <c r="B20" s="203" t="s">
        <v>48</v>
      </c>
      <c r="C20" s="203"/>
      <c r="D20" s="203"/>
      <c r="E20" s="203"/>
      <c r="F20" s="203"/>
      <c r="G20" s="203"/>
      <c r="H20" s="203"/>
      <c r="I20" s="5"/>
      <c r="J20" s="239"/>
      <c r="K20" s="237"/>
      <c r="L20" s="239"/>
      <c r="M20" s="239"/>
      <c r="N20" s="237"/>
      <c r="O20" s="239"/>
      <c r="P20" s="237"/>
    </row>
    <row r="21" spans="1:16" ht="29.1" customHeight="1" x14ac:dyDescent="0.25">
      <c r="A21" s="123">
        <v>2</v>
      </c>
      <c r="B21" s="171"/>
      <c r="C21" s="160" t="s">
        <v>35</v>
      </c>
      <c r="D21" s="172" t="s">
        <v>34</v>
      </c>
      <c r="E21" s="171" t="s">
        <v>8</v>
      </c>
      <c r="F21" s="171">
        <v>2.88</v>
      </c>
      <c r="G21" s="171">
        <v>301.52</v>
      </c>
      <c r="H21" s="163">
        <v>383.96</v>
      </c>
      <c r="I21" s="163">
        <f>H21*F21</f>
        <v>1105.8047999999999</v>
      </c>
      <c r="J21" s="113"/>
      <c r="K21" s="114"/>
      <c r="L21" s="114"/>
      <c r="M21" s="114"/>
      <c r="N21" s="114"/>
      <c r="O21" s="114"/>
      <c r="P21" s="114"/>
    </row>
    <row r="22" spans="1:16" ht="21" x14ac:dyDescent="0.25">
      <c r="A22" s="123">
        <v>3</v>
      </c>
      <c r="B22" s="210" t="s">
        <v>84</v>
      </c>
      <c r="C22" s="203"/>
      <c r="D22" s="203"/>
      <c r="E22" s="203"/>
      <c r="F22" s="203"/>
      <c r="G22" s="203"/>
      <c r="H22" s="203"/>
      <c r="I22" s="169"/>
      <c r="J22" s="208"/>
      <c r="K22" s="247"/>
      <c r="L22" s="247"/>
      <c r="M22" s="247"/>
      <c r="N22" s="247"/>
      <c r="O22" s="247"/>
      <c r="P22" s="209"/>
    </row>
    <row r="23" spans="1:16" ht="75" x14ac:dyDescent="0.25">
      <c r="A23" s="123">
        <v>4</v>
      </c>
      <c r="B23" s="164"/>
      <c r="C23" s="165" t="s">
        <v>75</v>
      </c>
      <c r="D23" s="166" t="s">
        <v>74</v>
      </c>
      <c r="E23" s="164" t="s">
        <v>12</v>
      </c>
      <c r="F23" s="167">
        <v>424.8</v>
      </c>
      <c r="G23" s="164">
        <v>3.01</v>
      </c>
      <c r="H23" s="168">
        <f t="shared" ref="H23" si="0">G23+G23*B$18</f>
        <v>3.9060769999999998</v>
      </c>
      <c r="I23" s="168">
        <v>1660.97</v>
      </c>
      <c r="J23" s="113"/>
      <c r="K23" s="114"/>
      <c r="L23" s="114"/>
      <c r="M23" s="114"/>
      <c r="N23" s="114"/>
      <c r="O23" s="114"/>
      <c r="P23" s="114"/>
    </row>
    <row r="24" spans="1:16" ht="120" x14ac:dyDescent="0.25">
      <c r="A24" s="123">
        <v>5</v>
      </c>
      <c r="B24" s="125"/>
      <c r="C24" s="127">
        <v>93381</v>
      </c>
      <c r="D24" s="129" t="s">
        <v>76</v>
      </c>
      <c r="E24" s="125" t="s">
        <v>12</v>
      </c>
      <c r="F24" s="20">
        <v>212.4</v>
      </c>
      <c r="G24" s="125">
        <v>6.74</v>
      </c>
      <c r="H24" s="16">
        <v>8.75</v>
      </c>
      <c r="I24" s="16">
        <v>1858.5</v>
      </c>
      <c r="J24" s="113"/>
      <c r="K24" s="114"/>
      <c r="L24" s="114"/>
      <c r="M24" s="114"/>
      <c r="N24" s="114"/>
      <c r="O24" s="114"/>
      <c r="P24" s="114"/>
    </row>
    <row r="25" spans="1:16" ht="21" x14ac:dyDescent="0.25">
      <c r="A25" s="123">
        <v>6</v>
      </c>
      <c r="B25" s="206" t="s">
        <v>82</v>
      </c>
      <c r="C25" s="207"/>
      <c r="D25" s="207"/>
      <c r="E25" s="207"/>
      <c r="F25" s="207"/>
      <c r="G25" s="207"/>
      <c r="H25" s="207"/>
      <c r="I25" s="170"/>
      <c r="J25" s="208"/>
      <c r="K25" s="247"/>
      <c r="L25" s="247"/>
      <c r="M25" s="247"/>
      <c r="N25" s="247"/>
      <c r="O25" s="247"/>
      <c r="P25" s="209"/>
    </row>
    <row r="26" spans="1:16" ht="30" x14ac:dyDescent="0.25">
      <c r="A26" s="123">
        <v>7</v>
      </c>
      <c r="B26" s="159"/>
      <c r="C26" s="160">
        <v>72961</v>
      </c>
      <c r="D26" s="161" t="s">
        <v>49</v>
      </c>
      <c r="E26" s="159" t="s">
        <v>8</v>
      </c>
      <c r="F26" s="162">
        <v>2124</v>
      </c>
      <c r="G26" s="159">
        <v>1.25</v>
      </c>
      <c r="H26" s="163">
        <v>1.62</v>
      </c>
      <c r="I26" s="163">
        <v>3440.88</v>
      </c>
      <c r="J26" s="113"/>
      <c r="K26" s="114"/>
      <c r="L26" s="114"/>
      <c r="M26" s="114"/>
      <c r="N26" s="114"/>
      <c r="O26" s="114"/>
      <c r="P26" s="114"/>
    </row>
    <row r="27" spans="1:16" ht="21" x14ac:dyDescent="0.25">
      <c r="A27" s="123">
        <v>8</v>
      </c>
      <c r="B27" s="206" t="s">
        <v>83</v>
      </c>
      <c r="C27" s="207"/>
      <c r="D27" s="207"/>
      <c r="E27" s="207"/>
      <c r="F27" s="207"/>
      <c r="G27" s="207"/>
      <c r="H27" s="207"/>
      <c r="I27" s="169"/>
      <c r="J27" s="208"/>
      <c r="K27" s="247"/>
      <c r="L27" s="247"/>
      <c r="M27" s="247"/>
      <c r="N27" s="247"/>
      <c r="O27" s="247"/>
      <c r="P27" s="209"/>
    </row>
    <row r="28" spans="1:16" ht="30" customHeight="1" x14ac:dyDescent="0.25">
      <c r="A28" s="123">
        <v>9</v>
      </c>
      <c r="B28" s="164"/>
      <c r="C28" s="165">
        <v>72924</v>
      </c>
      <c r="D28" s="166" t="s">
        <v>77</v>
      </c>
      <c r="E28" s="164" t="s">
        <v>12</v>
      </c>
      <c r="F28" s="167">
        <v>424.8</v>
      </c>
      <c r="G28" s="164">
        <v>60.57</v>
      </c>
      <c r="H28" s="168">
        <v>78.599999999999994</v>
      </c>
      <c r="I28" s="168">
        <v>33389.279999999999</v>
      </c>
      <c r="J28" s="182"/>
      <c r="K28" s="183"/>
      <c r="L28" s="183"/>
      <c r="M28" s="183"/>
      <c r="N28" s="183"/>
      <c r="O28" s="183"/>
      <c r="P28" s="184"/>
    </row>
    <row r="29" spans="1:16" ht="30" customHeight="1" x14ac:dyDescent="0.25">
      <c r="A29" s="123">
        <v>10</v>
      </c>
      <c r="B29" s="159"/>
      <c r="C29" s="160">
        <v>83356</v>
      </c>
      <c r="D29" s="161" t="s">
        <v>78</v>
      </c>
      <c r="E29" s="159" t="s">
        <v>79</v>
      </c>
      <c r="F29" s="162">
        <v>3886.92</v>
      </c>
      <c r="G29" s="159">
        <v>0.8</v>
      </c>
      <c r="H29" s="163">
        <v>1.04</v>
      </c>
      <c r="I29" s="163">
        <v>4042.4</v>
      </c>
      <c r="J29" s="115"/>
      <c r="K29" s="114"/>
      <c r="L29" s="114"/>
      <c r="M29" s="114"/>
      <c r="N29" s="114"/>
      <c r="O29" s="114"/>
      <c r="P29" s="114"/>
    </row>
    <row r="30" spans="1:16" ht="30" customHeight="1" x14ac:dyDescent="0.25">
      <c r="A30" s="123">
        <v>11</v>
      </c>
      <c r="B30" s="206" t="s">
        <v>81</v>
      </c>
      <c r="C30" s="207"/>
      <c r="D30" s="207"/>
      <c r="E30" s="207"/>
      <c r="F30" s="207"/>
      <c r="G30" s="207"/>
      <c r="H30" s="207"/>
      <c r="I30" s="169"/>
      <c r="J30" s="244"/>
      <c r="K30" s="245"/>
      <c r="L30" s="245"/>
      <c r="M30" s="245"/>
      <c r="N30" s="245"/>
      <c r="O30" s="245"/>
      <c r="P30" s="246"/>
    </row>
    <row r="31" spans="1:16" ht="15" customHeight="1" x14ac:dyDescent="0.25">
      <c r="A31" s="123">
        <v>12</v>
      </c>
      <c r="B31" s="164"/>
      <c r="C31" s="165">
        <v>94276</v>
      </c>
      <c r="D31" s="166" t="s">
        <v>67</v>
      </c>
      <c r="E31" s="164" t="s">
        <v>11</v>
      </c>
      <c r="F31" s="167">
        <v>708</v>
      </c>
      <c r="G31" s="164">
        <v>35.07</v>
      </c>
      <c r="H31" s="168">
        <v>45.51</v>
      </c>
      <c r="I31" s="168">
        <v>32221.08</v>
      </c>
      <c r="J31" s="115"/>
      <c r="K31" s="114"/>
      <c r="L31" s="114"/>
      <c r="M31" s="114"/>
      <c r="N31" s="114"/>
      <c r="O31" s="114"/>
      <c r="P31" s="114"/>
    </row>
    <row r="32" spans="1:16" ht="45" x14ac:dyDescent="0.25">
      <c r="A32" s="123">
        <v>13</v>
      </c>
      <c r="B32" s="125"/>
      <c r="C32" s="127">
        <v>79480</v>
      </c>
      <c r="D32" s="129" t="s">
        <v>62</v>
      </c>
      <c r="E32" s="125" t="s">
        <v>12</v>
      </c>
      <c r="F32" s="20">
        <v>21.24</v>
      </c>
      <c r="G32" s="125">
        <v>2.15</v>
      </c>
      <c r="H32" s="16">
        <v>2.79</v>
      </c>
      <c r="I32" s="16">
        <v>59.26</v>
      </c>
      <c r="J32" s="115"/>
      <c r="K32" s="114"/>
      <c r="L32" s="114"/>
      <c r="M32" s="114"/>
      <c r="N32" s="114"/>
      <c r="O32" s="114"/>
      <c r="P32" s="114"/>
    </row>
    <row r="33" spans="1:16" ht="30" customHeight="1" x14ac:dyDescent="0.25">
      <c r="A33" s="123">
        <v>14</v>
      </c>
      <c r="B33" s="125"/>
      <c r="C33" s="127">
        <v>96995</v>
      </c>
      <c r="D33" s="129" t="s">
        <v>63</v>
      </c>
      <c r="E33" s="125" t="s">
        <v>12</v>
      </c>
      <c r="F33" s="20">
        <v>21.24</v>
      </c>
      <c r="G33" s="125">
        <v>32.090000000000003</v>
      </c>
      <c r="H33" s="16">
        <v>41.64</v>
      </c>
      <c r="I33" s="16">
        <v>884.43</v>
      </c>
      <c r="J33" s="115"/>
      <c r="K33" s="114"/>
      <c r="L33" s="114"/>
      <c r="M33" s="114"/>
      <c r="N33" s="114"/>
      <c r="O33" s="114"/>
      <c r="P33" s="114"/>
    </row>
    <row r="34" spans="1:16" ht="21" x14ac:dyDescent="0.25">
      <c r="A34" s="123">
        <v>15</v>
      </c>
      <c r="B34" s="203" t="s">
        <v>50</v>
      </c>
      <c r="C34" s="203"/>
      <c r="D34" s="203"/>
      <c r="E34" s="203"/>
      <c r="F34" s="203"/>
      <c r="G34" s="203"/>
      <c r="H34" s="203"/>
      <c r="I34" s="5"/>
      <c r="J34" s="244"/>
      <c r="K34" s="245"/>
      <c r="L34" s="245"/>
      <c r="M34" s="245"/>
      <c r="N34" s="245"/>
      <c r="O34" s="245"/>
      <c r="P34" s="246"/>
    </row>
    <row r="35" spans="1:16" ht="30" x14ac:dyDescent="0.25">
      <c r="A35" s="123">
        <v>16</v>
      </c>
      <c r="B35" s="130"/>
      <c r="C35" s="127" t="s">
        <v>52</v>
      </c>
      <c r="D35" s="128" t="s">
        <v>51</v>
      </c>
      <c r="E35" s="126" t="s">
        <v>8</v>
      </c>
      <c r="F35" s="137">
        <f>F26</f>
        <v>2124</v>
      </c>
      <c r="G35" s="132">
        <v>6.24</v>
      </c>
      <c r="H35" s="126">
        <v>8.1</v>
      </c>
      <c r="I35" s="12">
        <f>H35*F35</f>
        <v>17204.399999999998</v>
      </c>
      <c r="J35" s="115"/>
      <c r="K35" s="114"/>
      <c r="L35" s="114"/>
      <c r="M35" s="114"/>
      <c r="N35" s="114"/>
      <c r="O35" s="114"/>
      <c r="P35" s="114"/>
    </row>
    <row r="36" spans="1:16" ht="30" x14ac:dyDescent="0.25">
      <c r="A36" s="123">
        <v>17</v>
      </c>
      <c r="B36" s="130"/>
      <c r="C36" s="127" t="s">
        <v>54</v>
      </c>
      <c r="D36" s="128" t="s">
        <v>53</v>
      </c>
      <c r="E36" s="126" t="s">
        <v>8</v>
      </c>
      <c r="F36" s="126">
        <f>F35</f>
        <v>2124</v>
      </c>
      <c r="G36" s="126">
        <v>1.62</v>
      </c>
      <c r="H36" s="126">
        <v>2.1</v>
      </c>
      <c r="I36" s="12">
        <f t="shared" ref="I36:I42" si="1">H36*F36</f>
        <v>4460.4000000000005</v>
      </c>
      <c r="J36" s="115"/>
      <c r="K36" s="114"/>
      <c r="L36" s="114"/>
      <c r="M36" s="114"/>
      <c r="N36" s="114"/>
      <c r="O36" s="114"/>
      <c r="P36" s="114"/>
    </row>
    <row r="37" spans="1:16" ht="75" x14ac:dyDescent="0.25">
      <c r="A37" s="123">
        <v>18</v>
      </c>
      <c r="B37" s="126"/>
      <c r="C37" s="131">
        <v>95990</v>
      </c>
      <c r="D37" s="128" t="s">
        <v>55</v>
      </c>
      <c r="E37" s="126" t="s">
        <v>12</v>
      </c>
      <c r="F37" s="126">
        <f>F36*0.03</f>
        <v>63.72</v>
      </c>
      <c r="G37" s="132">
        <v>1070.55</v>
      </c>
      <c r="H37" s="16">
        <v>1389.25</v>
      </c>
      <c r="I37" s="12">
        <f t="shared" si="1"/>
        <v>88523.01</v>
      </c>
      <c r="J37" s="115"/>
      <c r="K37" s="114"/>
      <c r="L37" s="114"/>
      <c r="M37" s="114"/>
      <c r="N37" s="114"/>
      <c r="O37" s="114"/>
      <c r="P37" s="114"/>
    </row>
    <row r="38" spans="1:16" ht="45" x14ac:dyDescent="0.25">
      <c r="A38" s="123">
        <v>19</v>
      </c>
      <c r="B38" s="125"/>
      <c r="C38" s="127" t="s">
        <v>57</v>
      </c>
      <c r="D38" s="128" t="s">
        <v>56</v>
      </c>
      <c r="E38" s="125" t="s">
        <v>58</v>
      </c>
      <c r="F38" s="20">
        <f>F37*25</f>
        <v>1593</v>
      </c>
      <c r="G38" s="125">
        <v>1.02</v>
      </c>
      <c r="H38" s="16">
        <v>1.32</v>
      </c>
      <c r="I38" s="12">
        <f t="shared" si="1"/>
        <v>2102.7600000000002</v>
      </c>
      <c r="J38" s="115"/>
      <c r="K38" s="114"/>
      <c r="L38" s="114"/>
      <c r="M38" s="114"/>
      <c r="N38" s="114"/>
      <c r="O38" s="114"/>
      <c r="P38" s="114"/>
    </row>
    <row r="39" spans="1:16" ht="21" x14ac:dyDescent="0.25">
      <c r="A39" s="123">
        <v>20</v>
      </c>
      <c r="B39" s="210" t="s">
        <v>59</v>
      </c>
      <c r="C39" s="203"/>
      <c r="D39" s="203"/>
      <c r="E39" s="203"/>
      <c r="F39" s="203"/>
      <c r="G39" s="203"/>
      <c r="H39" s="203"/>
      <c r="I39" s="5"/>
      <c r="J39" s="244"/>
      <c r="K39" s="245"/>
      <c r="L39" s="245"/>
      <c r="M39" s="245"/>
      <c r="N39" s="245"/>
      <c r="O39" s="245"/>
      <c r="P39" s="246"/>
    </row>
    <row r="40" spans="1:16" ht="60" x14ac:dyDescent="0.25">
      <c r="A40" s="123">
        <v>21</v>
      </c>
      <c r="B40" s="126"/>
      <c r="C40" s="133" t="s">
        <v>61</v>
      </c>
      <c r="D40" s="129" t="s">
        <v>60</v>
      </c>
      <c r="E40" s="125" t="s">
        <v>11</v>
      </c>
      <c r="F40" s="20">
        <v>708</v>
      </c>
      <c r="G40" s="125">
        <v>32.47</v>
      </c>
      <c r="H40" s="16">
        <v>42.14</v>
      </c>
      <c r="I40" s="12">
        <f t="shared" si="1"/>
        <v>29835.119999999999</v>
      </c>
      <c r="J40" s="115"/>
      <c r="K40" s="114"/>
      <c r="L40" s="114"/>
      <c r="M40" s="114"/>
      <c r="N40" s="114"/>
      <c r="O40" s="114"/>
      <c r="P40" s="114"/>
    </row>
    <row r="41" spans="1:16" ht="45" x14ac:dyDescent="0.25">
      <c r="A41" s="123">
        <v>22</v>
      </c>
      <c r="B41" s="126"/>
      <c r="C41" s="125">
        <v>79480</v>
      </c>
      <c r="D41" s="129" t="s">
        <v>62</v>
      </c>
      <c r="E41" s="125" t="s">
        <v>12</v>
      </c>
      <c r="F41" s="20">
        <v>31.88</v>
      </c>
      <c r="G41" s="125">
        <v>2.15</v>
      </c>
      <c r="H41" s="16">
        <v>2.79</v>
      </c>
      <c r="I41" s="12">
        <f t="shared" si="1"/>
        <v>88.9452</v>
      </c>
      <c r="J41" s="115"/>
      <c r="K41" s="114"/>
      <c r="L41" s="114"/>
      <c r="M41" s="114"/>
      <c r="N41" s="114"/>
      <c r="O41" s="114"/>
      <c r="P41" s="114"/>
    </row>
    <row r="42" spans="1:16" ht="30" x14ac:dyDescent="0.25">
      <c r="A42" s="123">
        <v>23</v>
      </c>
      <c r="B42" s="126"/>
      <c r="C42" s="125">
        <v>96995</v>
      </c>
      <c r="D42" s="129" t="s">
        <v>63</v>
      </c>
      <c r="E42" s="125" t="s">
        <v>12</v>
      </c>
      <c r="F42" s="20">
        <v>31.88</v>
      </c>
      <c r="G42" s="125">
        <v>32.090000000000003</v>
      </c>
      <c r="H42" s="16">
        <v>41.64</v>
      </c>
      <c r="I42" s="12">
        <f t="shared" si="1"/>
        <v>1327.4831999999999</v>
      </c>
      <c r="J42" s="115"/>
      <c r="K42" s="114"/>
      <c r="L42" s="114"/>
      <c r="M42" s="114"/>
      <c r="N42" s="114"/>
      <c r="O42" s="114"/>
      <c r="P42" s="114"/>
    </row>
    <row r="43" spans="1:16" ht="30" customHeight="1" x14ac:dyDescent="0.25">
      <c r="A43" s="26"/>
      <c r="B43" s="27"/>
      <c r="C43" s="124"/>
      <c r="D43" s="17"/>
      <c r="E43" s="3"/>
      <c r="F43" s="28"/>
      <c r="G43" s="9"/>
      <c r="H43" s="5" t="s">
        <v>13</v>
      </c>
      <c r="I43" s="29">
        <f>SUM(I21:I42)</f>
        <v>222204.72319999995</v>
      </c>
      <c r="J43" s="134"/>
      <c r="K43" s="52"/>
      <c r="L43" s="52"/>
      <c r="M43" s="52"/>
      <c r="N43" s="52"/>
      <c r="O43" s="52"/>
      <c r="P43" s="135"/>
    </row>
    <row r="44" spans="1:16" x14ac:dyDescent="0.25">
      <c r="A44" s="119"/>
      <c r="B44" s="49"/>
      <c r="C44" s="50"/>
      <c r="D44" s="51"/>
      <c r="E44" s="52"/>
      <c r="F44" s="53"/>
      <c r="G44" s="54"/>
      <c r="H44" s="55"/>
      <c r="I44" s="56"/>
      <c r="J44" s="116"/>
      <c r="K44" s="66"/>
      <c r="L44" s="66"/>
      <c r="M44" s="66"/>
      <c r="N44" s="66"/>
      <c r="O44" s="66"/>
      <c r="P44" s="117"/>
    </row>
    <row r="45" spans="1:16" x14ac:dyDescent="0.25">
      <c r="A45" s="120"/>
      <c r="B45" s="43" t="s">
        <v>19</v>
      </c>
      <c r="C45" s="44" t="s">
        <v>20</v>
      </c>
      <c r="D45" s="58"/>
      <c r="E45" s="189" t="s">
        <v>21</v>
      </c>
      <c r="F45" s="189"/>
      <c r="G45" s="189"/>
      <c r="H45" s="189"/>
      <c r="I45" s="59"/>
      <c r="J45" s="116"/>
      <c r="K45" s="66"/>
      <c r="L45" s="66"/>
      <c r="M45" s="66"/>
      <c r="N45" s="66"/>
      <c r="O45" s="66"/>
      <c r="P45" s="117"/>
    </row>
    <row r="46" spans="1:16" x14ac:dyDescent="0.25">
      <c r="A46" s="120"/>
      <c r="B46" s="60" t="s">
        <v>22</v>
      </c>
      <c r="C46" s="44" t="s">
        <v>23</v>
      </c>
      <c r="D46" s="58"/>
      <c r="E46" s="46" t="s">
        <v>24</v>
      </c>
      <c r="F46" s="188" t="s">
        <v>25</v>
      </c>
      <c r="G46" s="188"/>
      <c r="H46" s="188"/>
      <c r="I46" s="61"/>
      <c r="J46" s="116"/>
      <c r="K46" s="66"/>
      <c r="L46" s="66"/>
      <c r="M46" s="66"/>
      <c r="N46" s="66"/>
      <c r="O46" s="66"/>
      <c r="P46" s="117"/>
    </row>
    <row r="47" spans="1:16" x14ac:dyDescent="0.25">
      <c r="A47" s="62"/>
      <c r="B47" s="60"/>
      <c r="C47" s="63"/>
      <c r="D47" s="58"/>
      <c r="E47" s="46" t="s">
        <v>26</v>
      </c>
      <c r="F47" s="188" t="s">
        <v>27</v>
      </c>
      <c r="G47" s="188"/>
      <c r="H47" s="188"/>
      <c r="I47" s="61"/>
      <c r="J47" s="116"/>
      <c r="K47" s="66"/>
      <c r="L47" s="66"/>
      <c r="M47" s="66"/>
      <c r="N47" s="66"/>
      <c r="O47" s="66"/>
      <c r="P47" s="117"/>
    </row>
    <row r="48" spans="1:16" x14ac:dyDescent="0.25">
      <c r="A48" s="120"/>
      <c r="B48" s="64"/>
      <c r="C48" s="65"/>
      <c r="D48" s="58"/>
      <c r="E48" s="66"/>
      <c r="F48" s="67"/>
      <c r="G48" s="68"/>
      <c r="H48" s="69"/>
      <c r="I48" s="70"/>
      <c r="J48" s="116"/>
      <c r="K48" s="66"/>
      <c r="L48" s="66"/>
      <c r="M48" s="66"/>
      <c r="N48" s="66"/>
      <c r="O48" s="66"/>
      <c r="P48" s="117"/>
    </row>
    <row r="49" spans="1:16" x14ac:dyDescent="0.25">
      <c r="A49" s="120"/>
      <c r="B49" s="64"/>
      <c r="C49" s="65"/>
      <c r="D49" s="58"/>
      <c r="E49" s="66"/>
      <c r="F49" s="67"/>
      <c r="G49" s="68"/>
      <c r="H49" s="69"/>
      <c r="I49" s="70"/>
      <c r="J49" s="116"/>
      <c r="K49" s="66"/>
      <c r="L49" s="66"/>
      <c r="M49" s="66"/>
      <c r="N49" s="66"/>
      <c r="O49" s="66"/>
      <c r="P49" s="117"/>
    </row>
    <row r="50" spans="1:16" x14ac:dyDescent="0.25">
      <c r="A50" s="121"/>
      <c r="B50" s="72"/>
      <c r="C50" s="73"/>
      <c r="D50" s="74"/>
      <c r="E50" s="75"/>
      <c r="F50" s="76"/>
      <c r="G50" s="77"/>
      <c r="H50" s="78"/>
      <c r="I50" s="79"/>
      <c r="J50" s="136"/>
      <c r="K50" s="75"/>
      <c r="L50" s="75"/>
      <c r="M50" s="75"/>
      <c r="N50" s="75"/>
      <c r="O50" s="75"/>
      <c r="P50" s="118"/>
    </row>
  </sheetData>
  <mergeCells count="39">
    <mergeCell ref="J39:P39"/>
    <mergeCell ref="J27:P27"/>
    <mergeCell ref="J22:P22"/>
    <mergeCell ref="J25:P25"/>
    <mergeCell ref="J30:P30"/>
    <mergeCell ref="J34:P34"/>
    <mergeCell ref="N19:N20"/>
    <mergeCell ref="O19:O20"/>
    <mergeCell ref="J16:P16"/>
    <mergeCell ref="J17:P17"/>
    <mergeCell ref="J12:P15"/>
    <mergeCell ref="A1:P11"/>
    <mergeCell ref="J18:L18"/>
    <mergeCell ref="M18:O18"/>
    <mergeCell ref="P18:P20"/>
    <mergeCell ref="J19:J20"/>
    <mergeCell ref="K19:K20"/>
    <mergeCell ref="L19:L20"/>
    <mergeCell ref="M19:M20"/>
    <mergeCell ref="A12:F13"/>
    <mergeCell ref="G12:I12"/>
    <mergeCell ref="G13:I13"/>
    <mergeCell ref="A14:F14"/>
    <mergeCell ref="G14:G15"/>
    <mergeCell ref="H14:I14"/>
    <mergeCell ref="A15:F15"/>
    <mergeCell ref="H15:I15"/>
    <mergeCell ref="F46:H46"/>
    <mergeCell ref="F47:H47"/>
    <mergeCell ref="A16:I16"/>
    <mergeCell ref="A17:I17"/>
    <mergeCell ref="B20:H20"/>
    <mergeCell ref="E45:H45"/>
    <mergeCell ref="B22:H22"/>
    <mergeCell ref="B25:H25"/>
    <mergeCell ref="B27:H27"/>
    <mergeCell ref="B30:H30"/>
    <mergeCell ref="B34:H34"/>
    <mergeCell ref="B39:H39"/>
  </mergeCells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A22" zoomScale="85" zoomScaleNormal="85" workbookViewId="0">
      <selection activeCell="J51" sqref="A1:J51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9" width="12.85546875" style="6" customWidth="1"/>
    <col min="10" max="10" width="20.7109375" style="15" bestFit="1" customWidth="1"/>
    <col min="11" max="11" width="17.7109375" style="7" customWidth="1"/>
  </cols>
  <sheetData>
    <row r="1" spans="1:17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</row>
    <row r="2" spans="1:17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</row>
    <row r="3" spans="1:17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</row>
    <row r="4" spans="1:17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</row>
    <row r="5" spans="1:17" x14ac:dyDescent="0.25">
      <c r="A5" s="196"/>
      <c r="B5" s="196"/>
      <c r="C5" s="196"/>
      <c r="D5" s="196"/>
      <c r="E5" s="196"/>
      <c r="F5" s="196"/>
      <c r="G5" s="196"/>
      <c r="H5" s="196"/>
      <c r="I5" s="196"/>
      <c r="J5" s="196"/>
    </row>
    <row r="6" spans="1:17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46"/>
      <c r="L6" s="147"/>
      <c r="M6" s="147"/>
      <c r="N6" s="147"/>
      <c r="O6" s="147"/>
      <c r="P6" s="147"/>
      <c r="Q6" s="147"/>
    </row>
    <row r="7" spans="1:17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46"/>
      <c r="L7" s="147"/>
      <c r="M7" s="147"/>
      <c r="N7" s="147"/>
      <c r="O7" s="147"/>
      <c r="P7" s="147"/>
      <c r="Q7" s="147"/>
    </row>
    <row r="8" spans="1:17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46"/>
      <c r="L8" s="147"/>
      <c r="M8" s="147"/>
      <c r="N8" s="147"/>
      <c r="O8" s="147"/>
      <c r="P8" s="147"/>
      <c r="Q8" s="147"/>
    </row>
    <row r="9" spans="1:17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46"/>
      <c r="L9" s="147"/>
      <c r="M9" s="147"/>
      <c r="N9" s="147"/>
      <c r="O9" s="147"/>
      <c r="P9" s="147"/>
      <c r="Q9" s="147"/>
    </row>
    <row r="10" spans="1:17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46"/>
      <c r="L10" s="147"/>
      <c r="M10" s="147"/>
      <c r="N10" s="147"/>
      <c r="O10" s="147"/>
      <c r="P10" s="147"/>
      <c r="Q10" s="147"/>
    </row>
    <row r="11" spans="1:17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46"/>
      <c r="L11" s="147"/>
      <c r="M11" s="147"/>
      <c r="N11" s="147"/>
      <c r="O11" s="147"/>
      <c r="P11" s="147"/>
      <c r="Q11" s="147"/>
    </row>
    <row r="12" spans="1:17" ht="15" customHeight="1" x14ac:dyDescent="0.25">
      <c r="A12" s="197"/>
      <c r="B12" s="197"/>
      <c r="C12" s="197"/>
      <c r="D12" s="197"/>
      <c r="E12" s="197"/>
      <c r="F12" s="197"/>
      <c r="G12" s="198" t="s">
        <v>40</v>
      </c>
      <c r="H12" s="198"/>
      <c r="I12" s="198"/>
      <c r="J12" s="198"/>
      <c r="K12" s="148"/>
      <c r="L12" s="149"/>
      <c r="M12" s="150"/>
      <c r="N12" s="147"/>
      <c r="O12" s="147"/>
      <c r="P12" s="147"/>
      <c r="Q12" s="147"/>
    </row>
    <row r="13" spans="1:17" ht="15" customHeight="1" x14ac:dyDescent="0.25">
      <c r="A13" s="197"/>
      <c r="B13" s="197"/>
      <c r="C13" s="197"/>
      <c r="D13" s="197"/>
      <c r="E13" s="197"/>
      <c r="F13" s="197"/>
      <c r="G13" s="198" t="s">
        <v>73</v>
      </c>
      <c r="H13" s="198"/>
      <c r="I13" s="198"/>
      <c r="J13" s="198"/>
      <c r="K13" s="148"/>
      <c r="L13" s="149"/>
      <c r="M13" s="150"/>
      <c r="N13" s="147"/>
      <c r="O13" s="147"/>
      <c r="P13" s="147"/>
      <c r="Q13" s="147"/>
    </row>
    <row r="14" spans="1:17" ht="15" customHeight="1" x14ac:dyDescent="0.25">
      <c r="A14" s="199" t="s">
        <v>72</v>
      </c>
      <c r="B14" s="199"/>
      <c r="C14" s="199"/>
      <c r="D14" s="199"/>
      <c r="E14" s="199"/>
      <c r="F14" s="199"/>
      <c r="G14" s="200" t="s">
        <v>15</v>
      </c>
      <c r="H14" s="193" t="s">
        <v>16</v>
      </c>
      <c r="I14" s="194"/>
      <c r="J14" s="195"/>
      <c r="K14" s="148"/>
      <c r="L14" s="149"/>
      <c r="M14" s="150"/>
      <c r="N14" s="147"/>
      <c r="O14" s="147"/>
      <c r="P14" s="147"/>
      <c r="Q14" s="147"/>
    </row>
    <row r="15" spans="1:17" ht="15" customHeight="1" x14ac:dyDescent="0.25">
      <c r="A15" s="199" t="s">
        <v>97</v>
      </c>
      <c r="B15" s="199"/>
      <c r="C15" s="199"/>
      <c r="D15" s="199"/>
      <c r="E15" s="199"/>
      <c r="F15" s="199"/>
      <c r="G15" s="200"/>
      <c r="H15" s="201" t="s">
        <v>17</v>
      </c>
      <c r="I15" s="233"/>
      <c r="J15" s="202"/>
      <c r="K15" s="148"/>
      <c r="L15" s="151"/>
      <c r="M15" s="150"/>
      <c r="N15" s="147"/>
      <c r="O15" s="147"/>
      <c r="P15" s="147"/>
      <c r="Q15" s="147"/>
    </row>
    <row r="16" spans="1:17" ht="21" customHeight="1" x14ac:dyDescent="0.25">
      <c r="A16" s="190" t="s">
        <v>47</v>
      </c>
      <c r="B16" s="191"/>
      <c r="C16" s="191"/>
      <c r="D16" s="191"/>
      <c r="E16" s="191"/>
      <c r="F16" s="191"/>
      <c r="G16" s="191"/>
      <c r="H16" s="191"/>
      <c r="I16" s="191"/>
      <c r="J16" s="192"/>
      <c r="K16" s="148"/>
      <c r="L16" s="152"/>
      <c r="M16" s="150"/>
      <c r="N16" s="147"/>
      <c r="O16" s="147"/>
      <c r="P16" s="147"/>
      <c r="Q16" s="147"/>
    </row>
    <row r="17" spans="1:17" ht="23.25" customHeight="1" x14ac:dyDescent="0.25">
      <c r="A17" s="212" t="s">
        <v>99</v>
      </c>
      <c r="B17" s="213"/>
      <c r="C17" s="213"/>
      <c r="D17" s="213"/>
      <c r="E17" s="213"/>
      <c r="F17" s="214"/>
      <c r="G17" s="214"/>
      <c r="H17" s="214"/>
      <c r="I17" s="214"/>
      <c r="J17" s="215"/>
      <c r="K17" s="148"/>
      <c r="L17" s="150"/>
      <c r="M17" s="150"/>
      <c r="N17" s="147"/>
      <c r="O17" s="147"/>
      <c r="P17" s="147"/>
      <c r="Q17" s="147"/>
    </row>
    <row r="18" spans="1:17" x14ac:dyDescent="0.25">
      <c r="A18" s="216" t="s">
        <v>66</v>
      </c>
      <c r="B18" s="217"/>
      <c r="C18" s="218"/>
      <c r="D18" s="222" t="s">
        <v>29</v>
      </c>
      <c r="E18" s="224" t="s">
        <v>30</v>
      </c>
      <c r="F18" s="198" t="s">
        <v>31</v>
      </c>
      <c r="G18" s="198" t="s">
        <v>32</v>
      </c>
      <c r="H18" s="198" t="s">
        <v>33</v>
      </c>
      <c r="I18" s="198" t="s">
        <v>71</v>
      </c>
      <c r="J18" s="198" t="s">
        <v>95</v>
      </c>
      <c r="K18" s="146"/>
      <c r="L18" s="147"/>
      <c r="M18" s="147"/>
      <c r="N18" s="147"/>
      <c r="O18" s="147"/>
      <c r="P18" s="147"/>
      <c r="Q18" s="147"/>
    </row>
    <row r="19" spans="1:17" x14ac:dyDescent="0.25">
      <c r="A19" s="219"/>
      <c r="B19" s="220"/>
      <c r="C19" s="221"/>
      <c r="D19" s="223"/>
      <c r="E19" s="225"/>
      <c r="F19" s="198"/>
      <c r="G19" s="198"/>
      <c r="H19" s="198"/>
      <c r="I19" s="198"/>
      <c r="J19" s="198"/>
      <c r="K19" s="146"/>
      <c r="L19" s="147"/>
      <c r="M19" s="147"/>
      <c r="N19" s="147"/>
      <c r="O19" s="147"/>
      <c r="P19" s="147"/>
      <c r="Q19" s="147"/>
    </row>
    <row r="20" spans="1:17" ht="15" customHeight="1" x14ac:dyDescent="0.25">
      <c r="A20" s="228" t="s">
        <v>48</v>
      </c>
      <c r="B20" s="228"/>
      <c r="C20" s="248"/>
      <c r="D20" s="106">
        <f>PO!I21</f>
        <v>1105.8047999999999</v>
      </c>
      <c r="E20" s="107">
        <f>D20/D$45</f>
        <v>4.9765134785397765E-3</v>
      </c>
      <c r="F20" s="179">
        <v>1</v>
      </c>
      <c r="G20" s="141"/>
      <c r="H20" s="141"/>
      <c r="I20" s="141"/>
      <c r="J20" s="142"/>
      <c r="K20" s="146"/>
      <c r="L20" s="147"/>
      <c r="M20" s="147"/>
      <c r="N20" s="147"/>
      <c r="O20" s="147"/>
      <c r="P20" s="147"/>
      <c r="Q20" s="147"/>
    </row>
    <row r="21" spans="1:17" x14ac:dyDescent="0.25">
      <c r="A21" s="229" t="s">
        <v>96</v>
      </c>
      <c r="B21" s="230"/>
      <c r="C21" s="231"/>
      <c r="D21" s="106">
        <f>D22</f>
        <v>879.86750000000006</v>
      </c>
      <c r="E21" s="107">
        <f>D21/D$45</f>
        <v>3.9597155601776169E-3</v>
      </c>
      <c r="F21" s="179">
        <v>0.25</v>
      </c>
      <c r="G21" s="141"/>
      <c r="H21" s="141"/>
      <c r="I21" s="141"/>
      <c r="J21" s="142"/>
      <c r="K21" s="146"/>
      <c r="L21" s="147"/>
      <c r="M21" s="147"/>
      <c r="N21" s="147"/>
      <c r="O21" s="147"/>
      <c r="P21" s="147"/>
      <c r="Q21" s="147"/>
    </row>
    <row r="22" spans="1:17" x14ac:dyDescent="0.25">
      <c r="A22" s="229" t="s">
        <v>96</v>
      </c>
      <c r="B22" s="230"/>
      <c r="C22" s="231"/>
      <c r="D22" s="106">
        <f>D23</f>
        <v>879.86750000000006</v>
      </c>
      <c r="E22" s="107">
        <f>D22/D$45</f>
        <v>3.9597155601776169E-3</v>
      </c>
      <c r="F22" s="179">
        <v>0.25</v>
      </c>
      <c r="G22" s="141"/>
      <c r="H22" s="141"/>
      <c r="I22" s="141"/>
      <c r="J22" s="142"/>
      <c r="K22" s="146"/>
      <c r="L22" s="147"/>
      <c r="M22" s="147"/>
      <c r="N22" s="147"/>
      <c r="O22" s="147"/>
      <c r="P22" s="147"/>
      <c r="Q22" s="147"/>
    </row>
    <row r="23" spans="1:17" x14ac:dyDescent="0.25">
      <c r="A23" s="229" t="s">
        <v>96</v>
      </c>
      <c r="B23" s="230"/>
      <c r="C23" s="231"/>
      <c r="D23" s="106">
        <f>D24</f>
        <v>879.86750000000006</v>
      </c>
      <c r="E23" s="107">
        <f>D23/D$45</f>
        <v>3.9597155601776169E-3</v>
      </c>
      <c r="F23" s="179">
        <v>0.25</v>
      </c>
      <c r="G23" s="141"/>
      <c r="H23" s="141"/>
      <c r="I23" s="141"/>
      <c r="J23" s="142"/>
      <c r="K23" s="146"/>
      <c r="L23" s="147"/>
      <c r="M23" s="147"/>
      <c r="N23" s="147"/>
      <c r="O23" s="147"/>
      <c r="P23" s="147"/>
      <c r="Q23" s="147"/>
    </row>
    <row r="24" spans="1:17" ht="15" customHeight="1" x14ac:dyDescent="0.25">
      <c r="A24" s="229" t="s">
        <v>96</v>
      </c>
      <c r="B24" s="230"/>
      <c r="C24" s="231"/>
      <c r="D24" s="106">
        <f>SUM(PO!I23:I24)/4</f>
        <v>879.86750000000006</v>
      </c>
      <c r="E24" s="107">
        <f>D24/D$45</f>
        <v>3.9597155601776169E-3</v>
      </c>
      <c r="F24" s="143">
        <v>0.25</v>
      </c>
      <c r="G24" s="144"/>
      <c r="H24" s="144"/>
      <c r="I24" s="144"/>
      <c r="J24" s="145"/>
      <c r="K24" s="146"/>
      <c r="L24" s="147"/>
      <c r="M24" s="147"/>
      <c r="N24" s="147"/>
      <c r="O24" s="147"/>
      <c r="P24" s="147"/>
      <c r="Q24" s="147"/>
    </row>
    <row r="25" spans="1:17" ht="15" customHeight="1" x14ac:dyDescent="0.25">
      <c r="A25" s="232" t="s">
        <v>82</v>
      </c>
      <c r="B25" s="230"/>
      <c r="C25" s="231"/>
      <c r="D25" s="106">
        <f>D26</f>
        <v>860.22</v>
      </c>
      <c r="E25" s="107">
        <f>D25/D$45</f>
        <v>3.8712948474355392E-3</v>
      </c>
      <c r="F25" s="143">
        <v>0.25</v>
      </c>
      <c r="G25" s="144"/>
      <c r="H25" s="144"/>
      <c r="I25" s="144"/>
      <c r="J25" s="145"/>
      <c r="K25" s="146"/>
      <c r="L25" s="147"/>
      <c r="M25" s="147"/>
      <c r="N25" s="147"/>
      <c r="O25" s="147"/>
      <c r="P25" s="147"/>
      <c r="Q25" s="147"/>
    </row>
    <row r="26" spans="1:17" ht="15" customHeight="1" x14ac:dyDescent="0.25">
      <c r="A26" s="232" t="s">
        <v>82</v>
      </c>
      <c r="B26" s="230"/>
      <c r="C26" s="231"/>
      <c r="D26" s="106">
        <f>D27</f>
        <v>860.22</v>
      </c>
      <c r="E26" s="107">
        <f>D26/D$45</f>
        <v>3.8712948474355392E-3</v>
      </c>
      <c r="F26" s="143">
        <v>0.25</v>
      </c>
      <c r="G26" s="144"/>
      <c r="H26" s="144"/>
      <c r="I26" s="144"/>
      <c r="J26" s="145"/>
      <c r="K26" s="146"/>
      <c r="L26" s="147"/>
      <c r="M26" s="147"/>
      <c r="N26" s="147"/>
      <c r="O26" s="147"/>
      <c r="P26" s="147"/>
      <c r="Q26" s="147"/>
    </row>
    <row r="27" spans="1:17" ht="15" customHeight="1" x14ac:dyDescent="0.25">
      <c r="A27" s="232" t="s">
        <v>82</v>
      </c>
      <c r="B27" s="230"/>
      <c r="C27" s="231"/>
      <c r="D27" s="106">
        <f>D28</f>
        <v>860.22</v>
      </c>
      <c r="E27" s="107">
        <f>D27/D$45</f>
        <v>3.8712948474355392E-3</v>
      </c>
      <c r="F27" s="143">
        <v>0.25</v>
      </c>
      <c r="G27" s="144"/>
      <c r="H27" s="144"/>
      <c r="I27" s="144"/>
      <c r="J27" s="145"/>
      <c r="K27" s="146"/>
      <c r="L27" s="147"/>
      <c r="M27" s="147"/>
      <c r="N27" s="147"/>
      <c r="O27" s="147"/>
      <c r="P27" s="147"/>
      <c r="Q27" s="147"/>
    </row>
    <row r="28" spans="1:17" x14ac:dyDescent="0.25">
      <c r="A28" s="232" t="s">
        <v>82</v>
      </c>
      <c r="B28" s="230"/>
      <c r="C28" s="231"/>
      <c r="D28" s="106">
        <f>PO!I26/4</f>
        <v>860.22</v>
      </c>
      <c r="E28" s="107">
        <f>D28/D$45</f>
        <v>3.8712948474355392E-3</v>
      </c>
      <c r="F28" s="143">
        <v>0.25</v>
      </c>
      <c r="G28" s="144"/>
      <c r="H28" s="144"/>
      <c r="I28" s="144"/>
      <c r="J28" s="181"/>
      <c r="K28" s="146"/>
      <c r="L28" s="147"/>
      <c r="M28" s="147"/>
      <c r="N28" s="147"/>
      <c r="O28" s="147"/>
      <c r="P28" s="147"/>
      <c r="Q28" s="147"/>
    </row>
    <row r="29" spans="1:17" x14ac:dyDescent="0.25">
      <c r="A29" s="230" t="s">
        <v>83</v>
      </c>
      <c r="B29" s="230"/>
      <c r="C29" s="231"/>
      <c r="D29" s="106">
        <f>SUM(PO!I28:I29)/4</f>
        <v>9357.92</v>
      </c>
      <c r="E29" s="107">
        <f>D29/D$45</f>
        <v>4.2113956288756339E-2</v>
      </c>
      <c r="F29" s="143">
        <v>0.25</v>
      </c>
      <c r="G29" s="144"/>
      <c r="H29" s="144"/>
      <c r="I29" s="144"/>
      <c r="J29" s="181"/>
      <c r="K29" s="146"/>
      <c r="L29" s="147"/>
      <c r="M29" s="147"/>
      <c r="N29" s="147"/>
      <c r="O29" s="147"/>
      <c r="P29" s="147"/>
      <c r="Q29" s="147"/>
    </row>
    <row r="30" spans="1:17" x14ac:dyDescent="0.25">
      <c r="A30" s="230" t="s">
        <v>83</v>
      </c>
      <c r="B30" s="230"/>
      <c r="C30" s="231"/>
      <c r="D30" s="106">
        <f>D29</f>
        <v>9357.92</v>
      </c>
      <c r="E30" s="107">
        <f>D30/D$45</f>
        <v>4.2113956288756339E-2</v>
      </c>
      <c r="F30" s="143">
        <v>0.25</v>
      </c>
      <c r="G30" s="144"/>
      <c r="H30" s="144"/>
      <c r="I30" s="144"/>
      <c r="J30" s="181"/>
      <c r="K30" s="146"/>
      <c r="L30" s="147"/>
      <c r="M30" s="147"/>
      <c r="N30" s="147"/>
      <c r="O30" s="147"/>
      <c r="P30" s="147"/>
      <c r="Q30" s="147"/>
    </row>
    <row r="31" spans="1:17" x14ac:dyDescent="0.25">
      <c r="A31" s="230" t="s">
        <v>83</v>
      </c>
      <c r="B31" s="230"/>
      <c r="C31" s="231"/>
      <c r="D31" s="106">
        <f>D30</f>
        <v>9357.92</v>
      </c>
      <c r="E31" s="107">
        <f>D31/D$45</f>
        <v>4.2113956288756339E-2</v>
      </c>
      <c r="F31" s="143"/>
      <c r="G31" s="144">
        <v>0.25</v>
      </c>
      <c r="H31" s="144"/>
      <c r="I31" s="144"/>
      <c r="J31" s="181"/>
      <c r="K31" s="146"/>
      <c r="L31" s="147"/>
      <c r="M31" s="147"/>
      <c r="N31" s="147"/>
      <c r="O31" s="147"/>
      <c r="P31" s="147"/>
      <c r="Q31" s="147"/>
    </row>
    <row r="32" spans="1:17" x14ac:dyDescent="0.25">
      <c r="A32" s="230" t="s">
        <v>83</v>
      </c>
      <c r="B32" s="230"/>
      <c r="C32" s="231"/>
      <c r="D32" s="106">
        <f>D31</f>
        <v>9357.92</v>
      </c>
      <c r="E32" s="107">
        <f>D32/D$45</f>
        <v>4.2113956288756339E-2</v>
      </c>
      <c r="F32" s="143"/>
      <c r="G32" s="144">
        <v>0.25</v>
      </c>
      <c r="H32" s="144"/>
      <c r="I32" s="144"/>
      <c r="J32" s="181"/>
      <c r="K32" s="146"/>
      <c r="L32" s="147"/>
      <c r="M32" s="147"/>
      <c r="N32" s="147"/>
      <c r="O32" s="147"/>
      <c r="P32" s="147"/>
      <c r="Q32" s="147"/>
    </row>
    <row r="33" spans="1:17" x14ac:dyDescent="0.25">
      <c r="A33" s="230" t="s">
        <v>81</v>
      </c>
      <c r="B33" s="230"/>
      <c r="C33" s="231"/>
      <c r="D33" s="106">
        <f>SUM(PO!I31:I33)/4</f>
        <v>8291.1924999999992</v>
      </c>
      <c r="E33" s="107">
        <f>D33/D$45</f>
        <v>3.7313304508551512E-2</v>
      </c>
      <c r="F33" s="143"/>
      <c r="G33" s="144">
        <v>0.25</v>
      </c>
      <c r="H33" s="144"/>
      <c r="I33" s="144"/>
      <c r="J33" s="181"/>
      <c r="K33" s="146"/>
      <c r="L33" s="147"/>
      <c r="M33" s="147"/>
      <c r="N33" s="147"/>
      <c r="O33" s="147"/>
      <c r="P33" s="147"/>
      <c r="Q33" s="147"/>
    </row>
    <row r="34" spans="1:17" x14ac:dyDescent="0.25">
      <c r="A34" s="230" t="s">
        <v>81</v>
      </c>
      <c r="B34" s="230"/>
      <c r="C34" s="231"/>
      <c r="D34" s="106">
        <f>D33</f>
        <v>8291.1924999999992</v>
      </c>
      <c r="E34" s="107">
        <f t="shared" ref="E34:E36" si="0">D34/D$45</f>
        <v>3.7313304508551512E-2</v>
      </c>
      <c r="F34" s="143"/>
      <c r="G34" s="144">
        <v>0.25</v>
      </c>
      <c r="H34" s="144"/>
      <c r="I34" s="144"/>
      <c r="J34" s="181"/>
      <c r="K34" s="146"/>
      <c r="L34" s="147"/>
      <c r="M34" s="147"/>
      <c r="N34" s="147"/>
      <c r="O34" s="147"/>
      <c r="P34" s="147"/>
      <c r="Q34" s="147"/>
    </row>
    <row r="35" spans="1:17" x14ac:dyDescent="0.25">
      <c r="A35" s="230" t="s">
        <v>81</v>
      </c>
      <c r="B35" s="230"/>
      <c r="C35" s="231"/>
      <c r="D35" s="106">
        <f>D34</f>
        <v>8291.1924999999992</v>
      </c>
      <c r="E35" s="107">
        <f t="shared" si="0"/>
        <v>3.7313304508551512E-2</v>
      </c>
      <c r="F35" s="143"/>
      <c r="G35" s="144">
        <v>0.25</v>
      </c>
      <c r="H35" s="144"/>
      <c r="I35" s="144"/>
      <c r="J35" s="181"/>
      <c r="K35" s="146"/>
      <c r="L35" s="147"/>
      <c r="M35" s="147"/>
      <c r="N35" s="147"/>
      <c r="O35" s="147"/>
      <c r="P35" s="147"/>
      <c r="Q35" s="147"/>
    </row>
    <row r="36" spans="1:17" x14ac:dyDescent="0.25">
      <c r="A36" s="230" t="s">
        <v>81</v>
      </c>
      <c r="B36" s="230"/>
      <c r="C36" s="231"/>
      <c r="D36" s="106">
        <f>D35</f>
        <v>8291.1924999999992</v>
      </c>
      <c r="E36" s="107">
        <f t="shared" si="0"/>
        <v>3.7313304508551512E-2</v>
      </c>
      <c r="F36" s="143"/>
      <c r="G36" s="144">
        <v>0.25</v>
      </c>
      <c r="H36" s="144"/>
      <c r="I36" s="144"/>
      <c r="J36" s="181"/>
      <c r="K36" s="146"/>
      <c r="L36" s="147"/>
      <c r="M36" s="147"/>
      <c r="N36" s="147"/>
      <c r="O36" s="147"/>
      <c r="P36" s="147"/>
      <c r="Q36" s="147"/>
    </row>
    <row r="37" spans="1:17" x14ac:dyDescent="0.25">
      <c r="A37" s="230" t="s">
        <v>50</v>
      </c>
      <c r="B37" s="230"/>
      <c r="C37" s="231"/>
      <c r="D37" s="106">
        <f>SUM(PO!I35:I38)/4</f>
        <v>28072.642499999998</v>
      </c>
      <c r="E37" s="107">
        <f>D37/D$45</f>
        <v>0.1263368397202459</v>
      </c>
      <c r="F37" s="143"/>
      <c r="G37" s="144"/>
      <c r="H37" s="144">
        <v>0.25</v>
      </c>
      <c r="I37" s="144"/>
      <c r="J37" s="181"/>
      <c r="K37" s="146"/>
      <c r="L37" s="147"/>
      <c r="M37" s="147"/>
      <c r="N37" s="147"/>
      <c r="O37" s="147"/>
      <c r="P37" s="147"/>
      <c r="Q37" s="147"/>
    </row>
    <row r="38" spans="1:17" x14ac:dyDescent="0.25">
      <c r="A38" s="230" t="s">
        <v>50</v>
      </c>
      <c r="B38" s="230"/>
      <c r="C38" s="231"/>
      <c r="D38" s="106">
        <f>D37</f>
        <v>28072.642499999998</v>
      </c>
      <c r="E38" s="107">
        <f t="shared" ref="E38:E40" si="1">D38/D$45</f>
        <v>0.1263368397202459</v>
      </c>
      <c r="F38" s="143"/>
      <c r="G38" s="144"/>
      <c r="H38" s="144">
        <v>0.25</v>
      </c>
      <c r="I38" s="144"/>
      <c r="J38" s="181"/>
      <c r="K38" s="146"/>
      <c r="L38" s="147"/>
      <c r="M38" s="147"/>
      <c r="N38" s="147"/>
      <c r="O38" s="147"/>
      <c r="P38" s="147"/>
      <c r="Q38" s="147"/>
    </row>
    <row r="39" spans="1:17" x14ac:dyDescent="0.25">
      <c r="A39" s="230" t="s">
        <v>50</v>
      </c>
      <c r="B39" s="230"/>
      <c r="C39" s="231"/>
      <c r="D39" s="106">
        <f>D38</f>
        <v>28072.642499999998</v>
      </c>
      <c r="E39" s="107">
        <f t="shared" si="1"/>
        <v>0.1263368397202459</v>
      </c>
      <c r="F39" s="143"/>
      <c r="G39" s="144"/>
      <c r="H39" s="144"/>
      <c r="I39" s="144">
        <v>0.25</v>
      </c>
      <c r="J39" s="181"/>
      <c r="K39" s="146"/>
      <c r="L39" s="147"/>
      <c r="M39" s="147"/>
      <c r="N39" s="147"/>
      <c r="O39" s="147"/>
      <c r="P39" s="147"/>
      <c r="Q39" s="147"/>
    </row>
    <row r="40" spans="1:17" x14ac:dyDescent="0.25">
      <c r="A40" s="230" t="s">
        <v>50</v>
      </c>
      <c r="B40" s="230"/>
      <c r="C40" s="231"/>
      <c r="D40" s="106">
        <f>D39</f>
        <v>28072.642499999998</v>
      </c>
      <c r="E40" s="107">
        <f t="shared" si="1"/>
        <v>0.1263368397202459</v>
      </c>
      <c r="F40" s="143"/>
      <c r="G40" s="144"/>
      <c r="H40" s="144"/>
      <c r="I40" s="144">
        <v>0.25</v>
      </c>
      <c r="J40" s="181"/>
      <c r="K40" s="146"/>
      <c r="L40" s="147"/>
      <c r="M40" s="147"/>
      <c r="N40" s="147"/>
      <c r="O40" s="147"/>
      <c r="P40" s="147"/>
      <c r="Q40" s="147"/>
    </row>
    <row r="41" spans="1:17" x14ac:dyDescent="0.25">
      <c r="A41" s="230" t="s">
        <v>59</v>
      </c>
      <c r="B41" s="230"/>
      <c r="C41" s="231"/>
      <c r="D41" s="106">
        <f>SUM(PO!I40:I42)/4</f>
        <v>7812.887099999999</v>
      </c>
      <c r="E41" s="107">
        <f>D41/D$45</f>
        <v>3.5160760705198191E-2</v>
      </c>
      <c r="F41" s="143"/>
      <c r="G41" s="144"/>
      <c r="H41" s="144"/>
      <c r="I41" s="144"/>
      <c r="J41" s="181">
        <v>0.25</v>
      </c>
      <c r="K41" s="146"/>
      <c r="L41" s="147"/>
      <c r="M41" s="147"/>
      <c r="N41" s="147"/>
      <c r="O41" s="147"/>
      <c r="P41" s="147"/>
      <c r="Q41" s="147"/>
    </row>
    <row r="42" spans="1:17" x14ac:dyDescent="0.25">
      <c r="A42" s="230" t="s">
        <v>59</v>
      </c>
      <c r="B42" s="230"/>
      <c r="C42" s="231"/>
      <c r="D42" s="106">
        <f>D41</f>
        <v>7812.887099999999</v>
      </c>
      <c r="E42" s="107">
        <f t="shared" ref="E42:E44" si="2">D42/D$45</f>
        <v>3.5160760705198191E-2</v>
      </c>
      <c r="F42" s="143"/>
      <c r="G42" s="144"/>
      <c r="H42" s="144"/>
      <c r="I42" s="144"/>
      <c r="J42" s="181">
        <v>0.25</v>
      </c>
      <c r="K42" s="146"/>
      <c r="L42" s="147"/>
      <c r="M42" s="147"/>
      <c r="N42" s="147"/>
      <c r="O42" s="147"/>
      <c r="P42" s="147"/>
      <c r="Q42" s="147"/>
    </row>
    <row r="43" spans="1:17" x14ac:dyDescent="0.25">
      <c r="A43" s="230" t="s">
        <v>59</v>
      </c>
      <c r="B43" s="230"/>
      <c r="C43" s="231"/>
      <c r="D43" s="106">
        <f>D42</f>
        <v>7812.887099999999</v>
      </c>
      <c r="E43" s="107">
        <f t="shared" si="2"/>
        <v>3.5160760705198191E-2</v>
      </c>
      <c r="F43" s="143"/>
      <c r="G43" s="144"/>
      <c r="H43" s="144"/>
      <c r="I43" s="144"/>
      <c r="J43" s="181">
        <v>0.25</v>
      </c>
      <c r="K43" s="146"/>
      <c r="L43" s="147"/>
      <c r="M43" s="147"/>
      <c r="N43" s="147"/>
      <c r="O43" s="147"/>
      <c r="P43" s="147"/>
      <c r="Q43" s="147"/>
    </row>
    <row r="44" spans="1:17" x14ac:dyDescent="0.25">
      <c r="A44" s="230" t="s">
        <v>59</v>
      </c>
      <c r="B44" s="230"/>
      <c r="C44" s="231"/>
      <c r="D44" s="106">
        <f>D43</f>
        <v>7812.887099999999</v>
      </c>
      <c r="E44" s="107">
        <f t="shared" si="2"/>
        <v>3.5160760705198191E-2</v>
      </c>
      <c r="F44" s="138"/>
      <c r="G44" s="139"/>
      <c r="H44" s="139"/>
      <c r="I44" s="139"/>
      <c r="J44" s="140">
        <v>0.25</v>
      </c>
      <c r="K44" s="146"/>
      <c r="L44" s="147"/>
      <c r="M44" s="147"/>
      <c r="N44" s="147"/>
      <c r="O44" s="147"/>
      <c r="P44" s="147"/>
      <c r="Q44" s="147"/>
    </row>
    <row r="45" spans="1:17" x14ac:dyDescent="0.25">
      <c r="A45" s="226" t="s">
        <v>13</v>
      </c>
      <c r="B45" s="226"/>
      <c r="C45" s="226"/>
      <c r="D45" s="106">
        <f>SUM(D20:D44)</f>
        <v>222204.72319999995</v>
      </c>
      <c r="E45" s="108">
        <f>SUM(E20:E44)</f>
        <v>1.0000000000000004</v>
      </c>
      <c r="F45" s="109"/>
      <c r="G45" s="110"/>
      <c r="H45" s="110"/>
      <c r="I45" s="110"/>
      <c r="J45" s="111"/>
      <c r="K45" s="146"/>
      <c r="L45" s="147"/>
      <c r="M45" s="147"/>
      <c r="N45" s="147"/>
      <c r="O45" s="147"/>
      <c r="P45" s="147"/>
      <c r="Q45" s="147"/>
    </row>
    <row r="46" spans="1:17" x14ac:dyDescent="0.25">
      <c r="A46" s="48"/>
      <c r="B46" s="49"/>
      <c r="C46" s="50"/>
      <c r="D46" s="51"/>
      <c r="E46" s="52"/>
      <c r="F46" s="53"/>
      <c r="G46" s="54"/>
      <c r="H46" s="54"/>
      <c r="I46" s="54"/>
      <c r="J46" s="55"/>
      <c r="K46" s="153"/>
      <c r="L46" s="150"/>
      <c r="M46" s="147"/>
      <c r="N46" s="147"/>
      <c r="O46" s="147"/>
      <c r="P46" s="147"/>
      <c r="Q46" s="147"/>
    </row>
    <row r="47" spans="1:17" ht="24" customHeight="1" x14ac:dyDescent="0.25">
      <c r="A47" s="57"/>
      <c r="B47" s="43" t="s">
        <v>19</v>
      </c>
      <c r="C47" s="44" t="s">
        <v>20</v>
      </c>
      <c r="D47" s="58"/>
      <c r="E47" s="189" t="s">
        <v>21</v>
      </c>
      <c r="F47" s="189"/>
      <c r="G47" s="189"/>
      <c r="H47" s="189"/>
      <c r="I47" s="189"/>
      <c r="J47" s="189"/>
      <c r="K47" s="154"/>
      <c r="L47" s="150"/>
      <c r="M47" s="147"/>
      <c r="N47" s="147"/>
      <c r="O47" s="147"/>
      <c r="P47" s="147"/>
      <c r="Q47" s="147"/>
    </row>
    <row r="48" spans="1:17" ht="15" customHeight="1" x14ac:dyDescent="0.25">
      <c r="A48" s="57"/>
      <c r="B48" s="60" t="s">
        <v>22</v>
      </c>
      <c r="C48" s="44" t="s">
        <v>23</v>
      </c>
      <c r="D48" s="58"/>
      <c r="E48" s="46" t="s">
        <v>24</v>
      </c>
      <c r="F48" s="188" t="s">
        <v>25</v>
      </c>
      <c r="G48" s="188"/>
      <c r="H48" s="188"/>
      <c r="I48" s="188"/>
      <c r="J48" s="188"/>
      <c r="K48" s="155"/>
      <c r="L48" s="150"/>
      <c r="M48" s="147"/>
      <c r="N48" s="147"/>
      <c r="O48" s="147"/>
      <c r="P48" s="147"/>
      <c r="Q48" s="147"/>
    </row>
    <row r="49" spans="1:17" ht="15" customHeight="1" x14ac:dyDescent="0.25">
      <c r="A49" s="62"/>
      <c r="B49" s="60"/>
      <c r="C49" s="63"/>
      <c r="D49" s="58"/>
      <c r="E49" s="46" t="s">
        <v>26</v>
      </c>
      <c r="F49" s="188" t="s">
        <v>27</v>
      </c>
      <c r="G49" s="188"/>
      <c r="H49" s="188"/>
      <c r="I49" s="188"/>
      <c r="J49" s="188"/>
      <c r="K49" s="155"/>
      <c r="L49" s="150"/>
      <c r="M49" s="147"/>
      <c r="N49" s="147"/>
      <c r="O49" s="147"/>
      <c r="P49" s="147"/>
      <c r="Q49" s="147"/>
    </row>
    <row r="50" spans="1:17" x14ac:dyDescent="0.25">
      <c r="A50" s="57"/>
      <c r="B50" s="64"/>
      <c r="C50" s="65"/>
      <c r="D50" s="58"/>
      <c r="E50" s="66"/>
      <c r="F50" s="67"/>
      <c r="G50" s="68"/>
      <c r="H50" s="68"/>
      <c r="I50" s="68"/>
      <c r="J50" s="69"/>
      <c r="K50" s="153"/>
      <c r="L50" s="150"/>
      <c r="M50" s="147"/>
      <c r="N50" s="147"/>
      <c r="O50" s="147"/>
      <c r="P50" s="147"/>
      <c r="Q50" s="147"/>
    </row>
    <row r="51" spans="1:17" x14ac:dyDescent="0.25">
      <c r="A51" s="57"/>
      <c r="B51" s="64"/>
      <c r="C51" s="65"/>
      <c r="D51" s="58"/>
      <c r="E51" s="66"/>
      <c r="F51" s="67"/>
      <c r="G51" s="68"/>
      <c r="H51" s="68"/>
      <c r="I51" s="68"/>
      <c r="J51" s="69"/>
      <c r="K51" s="153"/>
      <c r="L51" s="150"/>
      <c r="M51" s="147"/>
      <c r="N51" s="147"/>
      <c r="O51" s="147"/>
      <c r="P51" s="147"/>
      <c r="Q51" s="147"/>
    </row>
    <row r="52" spans="1:17" x14ac:dyDescent="0.25">
      <c r="A52" s="71"/>
      <c r="B52" s="72"/>
      <c r="C52" s="73"/>
      <c r="D52" s="74"/>
      <c r="E52" s="75"/>
      <c r="F52" s="76"/>
      <c r="G52" s="77"/>
      <c r="H52" s="77"/>
      <c r="I52" s="77"/>
      <c r="J52" s="78"/>
    </row>
  </sheetData>
  <mergeCells count="48">
    <mergeCell ref="A43:C43"/>
    <mergeCell ref="A44:C44"/>
    <mergeCell ref="A35:C35"/>
    <mergeCell ref="A36:C36"/>
    <mergeCell ref="A38:C38"/>
    <mergeCell ref="A39:C39"/>
    <mergeCell ref="A40:C40"/>
    <mergeCell ref="A42:C42"/>
    <mergeCell ref="F49:J49"/>
    <mergeCell ref="A21:C21"/>
    <mergeCell ref="A37:C37"/>
    <mergeCell ref="A34:C34"/>
    <mergeCell ref="A41:C41"/>
    <mergeCell ref="A45:C45"/>
    <mergeCell ref="E47:J47"/>
    <mergeCell ref="F48:J48"/>
    <mergeCell ref="A26:C26"/>
    <mergeCell ref="A27:C27"/>
    <mergeCell ref="A30:C30"/>
    <mergeCell ref="A31:C31"/>
    <mergeCell ref="A32:C32"/>
    <mergeCell ref="A20:C20"/>
    <mergeCell ref="A24:C24"/>
    <mergeCell ref="A28:C28"/>
    <mergeCell ref="A29:C29"/>
    <mergeCell ref="A33:C33"/>
    <mergeCell ref="A22:C22"/>
    <mergeCell ref="A23:C23"/>
    <mergeCell ref="A25:C25"/>
    <mergeCell ref="A16:J16"/>
    <mergeCell ref="A17:J17"/>
    <mergeCell ref="A18:C19"/>
    <mergeCell ref="D18:D19"/>
    <mergeCell ref="E18:E19"/>
    <mergeCell ref="F18:F19"/>
    <mergeCell ref="G18:G19"/>
    <mergeCell ref="H18:H19"/>
    <mergeCell ref="I18:I19"/>
    <mergeCell ref="J18:J19"/>
    <mergeCell ref="A1:J11"/>
    <mergeCell ref="A12:F13"/>
    <mergeCell ref="G12:J12"/>
    <mergeCell ref="G13:J13"/>
    <mergeCell ref="A14:F14"/>
    <mergeCell ref="G14:G15"/>
    <mergeCell ref="H14:J14"/>
    <mergeCell ref="A15:F15"/>
    <mergeCell ref="H15:J15"/>
  </mergeCells>
  <pageMargins left="0.511811024" right="0.511811024" top="0.78740157499999996" bottom="0.78740157499999996" header="0.31496062000000002" footer="0.31496062000000002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BDI</vt:lpstr>
      <vt:lpstr>MC</vt:lpstr>
      <vt:lpstr>PO</vt:lpstr>
      <vt:lpstr>CFF</vt:lpstr>
      <vt:lpstr>BM</vt:lpstr>
      <vt:lpstr>PLE</vt:lpstr>
      <vt:lpstr>BDI!Area_de_impressao</vt:lpstr>
      <vt:lpstr>BM!Area_de_impressao</vt:lpstr>
      <vt:lpstr>CFF!Area_de_impressao</vt:lpstr>
      <vt:lpstr>MC!Area_de_impressao</vt:lpstr>
      <vt:lpstr>PLE!Area_de_impressao</vt:lpstr>
      <vt:lpstr>PO!Area_de_impressao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Tesouraria</cp:lastModifiedBy>
  <cp:lastPrinted>2020-02-10T13:10:29Z</cp:lastPrinted>
  <dcterms:created xsi:type="dcterms:W3CDTF">2019-08-31T17:31:57Z</dcterms:created>
  <dcterms:modified xsi:type="dcterms:W3CDTF">2020-02-10T13:17:58Z</dcterms:modified>
</cp:coreProperties>
</file>